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aypee Infra\Scrap YEP\YEP 2nd Phase Mix Scrap\"/>
    </mc:Choice>
  </mc:AlternateContent>
  <xr:revisionPtr revIDLastSave="0" documentId="13_ncr:1_{A70102D3-9052-4A06-8B24-8BDE4344F661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JTP Scrap list" sheetId="5" r:id="rId1"/>
    <sheet name="MTP Scrap list" sheetId="6" r:id="rId2"/>
    <sheet name="ATP Scrap list" sheetId="7" r:id="rId3"/>
    <sheet name="YEP Scrap Vehicals" sheetId="4" r:id="rId4"/>
  </sheets>
  <definedNames>
    <definedName name="_xlnm._FilterDatabase" localSheetId="3" hidden="1">'YEP Scrap Vehicals'!$A$2:$F$5</definedName>
    <definedName name="_xlnm.Print_Area" localSheetId="3">'YEP Scrap Vehicals'!$A$1:$G$14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4" l="1"/>
  <c r="E272" i="6" l="1"/>
  <c r="A272" i="6"/>
  <c r="A273" i="6" s="1"/>
  <c r="A274" i="6" s="1"/>
  <c r="A275" i="6" s="1"/>
  <c r="A136" i="6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E38" i="6"/>
  <c r="E32" i="6"/>
</calcChain>
</file>

<file path=xl/sharedStrings.xml><?xml version="1.0" encoding="utf-8"?>
<sst xmlns="http://schemas.openxmlformats.org/spreadsheetml/2006/main" count="1263" uniqueCount="680">
  <si>
    <t>Jaypee Infratech Ltd.</t>
  </si>
  <si>
    <t>Yamuna Expressway</t>
  </si>
  <si>
    <t>Sr. No.</t>
  </si>
  <si>
    <t>Department</t>
  </si>
  <si>
    <t>Item Description</t>
  </si>
  <si>
    <t>Scrap Qty</t>
  </si>
  <si>
    <t>Remarks</t>
  </si>
  <si>
    <t>System Deptt</t>
  </si>
  <si>
    <t>Mouse</t>
  </si>
  <si>
    <t>Civil Deptt.</t>
  </si>
  <si>
    <t>Electrical Deptt.</t>
  </si>
  <si>
    <t>Mechanical Deptt.</t>
  </si>
  <si>
    <t>Battery</t>
  </si>
  <si>
    <t>Speaker</t>
  </si>
  <si>
    <t>Smart Card Reader</t>
  </si>
  <si>
    <t>Siren</t>
  </si>
  <si>
    <t>Fog Light Pole</t>
  </si>
  <si>
    <t>UFD Bike Lane</t>
  </si>
  <si>
    <t>Fog Light</t>
  </si>
  <si>
    <t>TLC Card</t>
  </si>
  <si>
    <t>MBC</t>
  </si>
  <si>
    <t>Booth Camera</t>
  </si>
  <si>
    <t>CPU</t>
  </si>
  <si>
    <t>Horticulture Deptt.</t>
  </si>
  <si>
    <t>Jewar Toll Plaza</t>
  </si>
  <si>
    <t>Unit</t>
  </si>
  <si>
    <t>Digital Clamp meter</t>
  </si>
  <si>
    <t>IP Camera</t>
  </si>
  <si>
    <t>Camera Sony</t>
  </si>
  <si>
    <t>Camera Charger</t>
  </si>
  <si>
    <t>intercom Slave</t>
  </si>
  <si>
    <t>RFID Reader</t>
  </si>
  <si>
    <t>Loop Detector VEKM4D</t>
  </si>
  <si>
    <t>Loop Detector VEKM2H</t>
  </si>
  <si>
    <t>Thermal Printer Adopter</t>
  </si>
  <si>
    <t>Incident Camera Houshing</t>
  </si>
  <si>
    <t>Fake Note Detector Machine</t>
  </si>
  <si>
    <t>UPS 1 KVA</t>
  </si>
  <si>
    <t>UPS 600 VA</t>
  </si>
  <si>
    <t>Battery 12 Volt 7 AH</t>
  </si>
  <si>
    <t>Smoke Detector</t>
  </si>
  <si>
    <t>Hooter</t>
  </si>
  <si>
    <t xml:space="preserve">Cat -6 Cable </t>
  </si>
  <si>
    <t>Profiler FRC Cable RX</t>
  </si>
  <si>
    <t>Motor Lane Exit Barrier</t>
  </si>
  <si>
    <t>UFD Normal Lane</t>
  </si>
  <si>
    <t>PCI Card</t>
  </si>
  <si>
    <t>RAM</t>
  </si>
  <si>
    <t>OVCD (Over voltage Cut off Device)</t>
  </si>
  <si>
    <t>Pendrive</t>
  </si>
  <si>
    <t>Hard Disk 1000 GB</t>
  </si>
  <si>
    <t>Hard Disk 160 GB</t>
  </si>
  <si>
    <t>UFD Power Supply</t>
  </si>
  <si>
    <t xml:space="preserve">Incident Camera </t>
  </si>
  <si>
    <t>Class x Card</t>
  </si>
  <si>
    <t>USB Extension Cable</t>
  </si>
  <si>
    <t xml:space="preserve">VGA Cable </t>
  </si>
  <si>
    <t>Ups 2KVA without battery</t>
  </si>
  <si>
    <t>Fiber Sheet</t>
  </si>
  <si>
    <t xml:space="preserve">Traffic Light Pole </t>
  </si>
  <si>
    <t>Profiler data Card TX/RX</t>
  </si>
  <si>
    <t>ANPR Parkit</t>
  </si>
  <si>
    <t>Profiler power supply</t>
  </si>
  <si>
    <t>Printer 2035N</t>
  </si>
  <si>
    <t xml:space="preserve">Cartridge HP 05A </t>
  </si>
  <si>
    <t>Cartridge HP 53A</t>
  </si>
  <si>
    <t>Cartridge HP Q7516A</t>
  </si>
  <si>
    <t>OSD Coupler</t>
  </si>
  <si>
    <t>SMPS  24 Volt</t>
  </si>
  <si>
    <t>Heat Sink Fan</t>
  </si>
  <si>
    <t>Armature Shaft</t>
  </si>
  <si>
    <t>Printer Cutter</t>
  </si>
  <si>
    <t xml:space="preserve">Fog Light Power Supply </t>
  </si>
  <si>
    <t>Fram grabber Card</t>
  </si>
  <si>
    <t>OHLS  Power Supply Small</t>
  </si>
  <si>
    <t>CCTV camera</t>
  </si>
  <si>
    <t>Blower</t>
  </si>
  <si>
    <t>Loop Detector PD-2-34</t>
  </si>
  <si>
    <t>Network  switch  10 port</t>
  </si>
  <si>
    <t>Network Card</t>
  </si>
  <si>
    <t>Mobile phone keypaid</t>
  </si>
  <si>
    <t xml:space="preserve">CCU </t>
  </si>
  <si>
    <t xml:space="preserve">Colour Cartridge </t>
  </si>
  <si>
    <t>Speed Cam Adopter</t>
  </si>
  <si>
    <t>Ethernet switch</t>
  </si>
  <si>
    <t>NVR Power Supply</t>
  </si>
  <si>
    <t>Network Video Recorder (NVR)</t>
  </si>
  <si>
    <t>UPS 6 KVA</t>
  </si>
  <si>
    <t>ECB Ereca Board</t>
  </si>
  <si>
    <t>Speed Camera IR</t>
  </si>
  <si>
    <t>Lane tester</t>
  </si>
  <si>
    <t>Keybord</t>
  </si>
  <si>
    <t>VIDS Cam</t>
  </si>
  <si>
    <t>OHLS</t>
  </si>
  <si>
    <t>Revolving Light</t>
  </si>
  <si>
    <t>Anteena</t>
  </si>
  <si>
    <t>Customize Keyboard</t>
  </si>
  <si>
    <t>Intercom Call Button</t>
  </si>
  <si>
    <t>SMPS 5 Volt NHP</t>
  </si>
  <si>
    <t>HP Printer Laserjet M2727nf</t>
  </si>
  <si>
    <t xml:space="preserve">RFID Data Cable </t>
  </si>
  <si>
    <t>Fog Light Housing Controller with PCB</t>
  </si>
  <si>
    <t>Incident Camera Lens</t>
  </si>
  <si>
    <t xml:space="preserve">Printer HP Laserjet 5200n </t>
  </si>
  <si>
    <t xml:space="preserve">Barrier Controller Card </t>
  </si>
  <si>
    <t>Door</t>
  </si>
  <si>
    <t>Led</t>
  </si>
  <si>
    <t>Push Button</t>
  </si>
  <si>
    <t>Ereca Module (PCB)</t>
  </si>
  <si>
    <t>Mic</t>
  </si>
  <si>
    <t>Harness</t>
  </si>
  <si>
    <t>Manual boom Barrier with base &amp; Arm</t>
  </si>
  <si>
    <t>Mother Board</t>
  </si>
  <si>
    <t>Thermal Reciept  Printer</t>
  </si>
  <si>
    <t>POE Bullet Camera</t>
  </si>
  <si>
    <t>Profiller PCB Reflactor</t>
  </si>
  <si>
    <t>Surge Protector</t>
  </si>
  <si>
    <t xml:space="preserve">HDMI to VGA Adopter </t>
  </si>
  <si>
    <t xml:space="preserve">Speed Camera </t>
  </si>
  <si>
    <t>HTT Machine Head</t>
  </si>
  <si>
    <t>IP Phone Cisco 3905</t>
  </si>
  <si>
    <t>IP Phone Cisco 7942</t>
  </si>
  <si>
    <t>SSWIM Controller Card</t>
  </si>
  <si>
    <t>Load Cell</t>
  </si>
  <si>
    <t>Load Cell Junction Box</t>
  </si>
  <si>
    <t>Display to VGA Convertor</t>
  </si>
  <si>
    <t>DVI To VGA Convertor</t>
  </si>
  <si>
    <t xml:space="preserve">Hard Disk 320 GB </t>
  </si>
  <si>
    <t xml:space="preserve">Hard Disk 500 GB </t>
  </si>
  <si>
    <t>Barcode Scanner</t>
  </si>
  <si>
    <t xml:space="preserve">Moniter </t>
  </si>
  <si>
    <t xml:space="preserve">Traffic Light </t>
  </si>
  <si>
    <t>AVC Controller</t>
  </si>
  <si>
    <t>TLC controller</t>
  </si>
  <si>
    <t>Lane Exit Barrier</t>
  </si>
  <si>
    <t>UPS 150 VA</t>
  </si>
  <si>
    <t>Network Switch 24 Port</t>
  </si>
  <si>
    <t>Vehical Seprator Pole</t>
  </si>
  <si>
    <t>SMPS 5 Volt 60 Amp Meanwell</t>
  </si>
  <si>
    <t>Led Card Controller</t>
  </si>
  <si>
    <t>Nos</t>
  </si>
  <si>
    <t>HPSV Choke 150 Watt</t>
  </si>
  <si>
    <t>Battery 12 Volt 100 AH</t>
  </si>
  <si>
    <t>Battery 12 volt 26 AH</t>
  </si>
  <si>
    <t xml:space="preserve">Street Light 250 Watt </t>
  </si>
  <si>
    <t xml:space="preserve">Wall Fan </t>
  </si>
  <si>
    <t>MCCB 630 AMP</t>
  </si>
  <si>
    <t>HPSV Choke 250 Watt</t>
  </si>
  <si>
    <t>HPSV Choke 400 Watt</t>
  </si>
  <si>
    <t>AC Outdoor 3 ton</t>
  </si>
  <si>
    <t>AC Indoor 3 ton</t>
  </si>
  <si>
    <t>Fuel Meter</t>
  </si>
  <si>
    <t>Diesel Nozzle</t>
  </si>
  <si>
    <t>Battery 12 Volt 09 Plate</t>
  </si>
  <si>
    <t>Battery 12 Volt 11 Plate</t>
  </si>
  <si>
    <t>Battery 12 Volt 13 Plate</t>
  </si>
  <si>
    <t>Battery 12 Volt 15  Plate</t>
  </si>
  <si>
    <t>Battery 12 Volt 19  Plate</t>
  </si>
  <si>
    <t>Nitrogen Tyre Inflator Automatic</t>
  </si>
  <si>
    <t>Brush cutter machine Honda</t>
  </si>
  <si>
    <t>Brush cutter machine Kawasaki</t>
  </si>
  <si>
    <t>Brush cutter machine Maryama</t>
  </si>
  <si>
    <t>Corridor</t>
  </si>
  <si>
    <t>Search Light</t>
  </si>
  <si>
    <t xml:space="preserve">Batton Light </t>
  </si>
  <si>
    <t>Search Light Charger</t>
  </si>
  <si>
    <t>Mobile Stand</t>
  </si>
  <si>
    <t>Mobile Charger</t>
  </si>
  <si>
    <t xml:space="preserve">Radio FM </t>
  </si>
  <si>
    <t>Siren Gpa</t>
  </si>
  <si>
    <t>Torch Small</t>
  </si>
  <si>
    <t>Amber Flash light yellow</t>
  </si>
  <si>
    <t>Motorolla Charging TransReciever</t>
  </si>
  <si>
    <t>Solar Flasher Light</t>
  </si>
  <si>
    <t>Fire Extinguisher DCP Type 10 kg</t>
  </si>
  <si>
    <t>Fire Extinguisher DCP Type 05 kg</t>
  </si>
  <si>
    <t>Fire Extinguisher ABC Type 06 kg</t>
  </si>
  <si>
    <t>Fire Extinguisher ABC Type 05 kg</t>
  </si>
  <si>
    <t>Fire Extinguisher ABC Type 04 kg</t>
  </si>
  <si>
    <t>Cartridge CO2 200 gms</t>
  </si>
  <si>
    <t>Motorola Hand set Battery</t>
  </si>
  <si>
    <t>Motorola Charging base</t>
  </si>
  <si>
    <r>
      <t>Fire Extinguisher CO</t>
    </r>
    <r>
      <rPr>
        <sz val="8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Type 4.5  kg</t>
    </r>
  </si>
  <si>
    <r>
      <t>Fire Extinguisher CO</t>
    </r>
    <r>
      <rPr>
        <sz val="8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Type 2 kg</t>
    </r>
  </si>
  <si>
    <t>Vehicles to be scrapped</t>
  </si>
  <si>
    <t>S. No.</t>
  </si>
  <si>
    <t>Vehicle No.</t>
  </si>
  <si>
    <t>Vehicle Type</t>
  </si>
  <si>
    <t>Reg. Date</t>
  </si>
  <si>
    <t>Category</t>
  </si>
  <si>
    <t>Location</t>
  </si>
  <si>
    <t>Present condition of the vehicle</t>
  </si>
  <si>
    <t>JTP</t>
  </si>
  <si>
    <t>UP16V5261</t>
  </si>
  <si>
    <t>PTZ Camera Controller</t>
  </si>
  <si>
    <t>Profiller Plate Tx/Rx</t>
  </si>
  <si>
    <t>GPS Antina</t>
  </si>
  <si>
    <t>DC-Dc Convertor</t>
  </si>
  <si>
    <t>Recipt Tharmal Printer Head</t>
  </si>
  <si>
    <t>SMPS Huntkey/HCL</t>
  </si>
  <si>
    <t>Master Intercom 40 calls</t>
  </si>
  <si>
    <t>OSD Multiplexer</t>
  </si>
  <si>
    <t>SMPS  12 Volt</t>
  </si>
  <si>
    <t>Network  switch  8 port</t>
  </si>
  <si>
    <t>OHLS housing</t>
  </si>
  <si>
    <t>Battery 12 volt 150 Ah</t>
  </si>
  <si>
    <t>Multimeter Insulation Tester</t>
  </si>
  <si>
    <t>TlC Cabinet fan</t>
  </si>
  <si>
    <t>UFD Adopter SMPS</t>
  </si>
  <si>
    <t>UFD Controller Card</t>
  </si>
  <si>
    <t>Comport cable</t>
  </si>
  <si>
    <t>MVMS Controller card</t>
  </si>
  <si>
    <t>Camera Mount</t>
  </si>
  <si>
    <t>HHT Machine charger</t>
  </si>
  <si>
    <t>ECB Encloser box</t>
  </si>
  <si>
    <t>LED TV Samsung 32''</t>
  </si>
  <si>
    <t>Videowall Controller</t>
  </si>
  <si>
    <t>Drill Machine Hammer</t>
  </si>
  <si>
    <t xml:space="preserve">Drill Machine </t>
  </si>
  <si>
    <t>Hilti Machine</t>
  </si>
  <si>
    <t>Pvc Over Head Tank 5000 Ltr</t>
  </si>
  <si>
    <t>Pvc Over Head Tank 3000 Ltr</t>
  </si>
  <si>
    <t>Pvc Over Head Tank 2000 Ltr</t>
  </si>
  <si>
    <t>Pvc Over Head Tank 500 Ltr</t>
  </si>
  <si>
    <t>Empty MS Drum 200 Ltr</t>
  </si>
  <si>
    <t>Pvc Over Head Tank 1500 Ltr</t>
  </si>
  <si>
    <t xml:space="preserve">Heat Convector </t>
  </si>
  <si>
    <t>HPSV Choke 1000 Watt</t>
  </si>
  <si>
    <t>Battery 12 Volt 150 AH</t>
  </si>
  <si>
    <t>HPSV Light Fixture 2x400 watt</t>
  </si>
  <si>
    <t>4 Pole Change Over Switch 800 Amp</t>
  </si>
  <si>
    <t>4 Pole Change Over Switch 250 Amp</t>
  </si>
  <si>
    <t>Servo Stablizer 10 kva CVT</t>
  </si>
  <si>
    <t>SOLAR Panel 290 WATT</t>
  </si>
  <si>
    <t>Window AC 1.5 TR</t>
  </si>
  <si>
    <t>Insert killer</t>
  </si>
  <si>
    <t>Tower AC Indoor 2 ton</t>
  </si>
  <si>
    <t>Tower AC Outdoor 2 ton</t>
  </si>
  <si>
    <t>LED Light 12 volt 28 watt</t>
  </si>
  <si>
    <t>HPSV Fixture 1000  watt</t>
  </si>
  <si>
    <t>HPSV Fixture 400  watt</t>
  </si>
  <si>
    <t>AC Compressor 1.5 ton</t>
  </si>
  <si>
    <t xml:space="preserve">Water Coolar Compressr </t>
  </si>
  <si>
    <t xml:space="preserve"> Kent RO 50 ltr</t>
  </si>
  <si>
    <t>Kent RO 25 ltr</t>
  </si>
  <si>
    <t>Gyser 35 ltr Racold</t>
  </si>
  <si>
    <t>Coolar Motor</t>
  </si>
  <si>
    <t>Energy Meter 10.-60 Amp</t>
  </si>
  <si>
    <t>Ceiling Fan</t>
  </si>
  <si>
    <t>Halogen Light 1500 watt</t>
  </si>
  <si>
    <t>TPN main switch 250 Amp</t>
  </si>
  <si>
    <t>Control Gear Box 2x400 watt HPSV Light</t>
  </si>
  <si>
    <t>UP16AA7696</t>
  </si>
  <si>
    <t>UP16AH0117</t>
  </si>
  <si>
    <t>UP23T1237</t>
  </si>
  <si>
    <t>UP16AL1215</t>
  </si>
  <si>
    <t>UP16AT8478</t>
  </si>
  <si>
    <t>Mixed Scrap</t>
  </si>
  <si>
    <t>30.07.2010</t>
  </si>
  <si>
    <t>LMV</t>
  </si>
  <si>
    <t>Scorpio</t>
  </si>
  <si>
    <t>15.12.2011</t>
  </si>
  <si>
    <t>Bolero</t>
  </si>
  <si>
    <t>25.11.2008</t>
  </si>
  <si>
    <t>Ambulance</t>
  </si>
  <si>
    <t>21.03.2012</t>
  </si>
  <si>
    <t>Motor Cycle</t>
  </si>
  <si>
    <t>19.09.2012</t>
  </si>
  <si>
    <t>Two Wheeler</t>
  </si>
  <si>
    <t>20.04.2012</t>
  </si>
  <si>
    <t>Earth Mover</t>
  </si>
  <si>
    <t>Fridge Samsung/LG</t>
  </si>
  <si>
    <t>Water Coolar Voltas</t>
  </si>
  <si>
    <t>1-2 ton</t>
  </si>
  <si>
    <t>Vehical Blinker Light</t>
  </si>
  <si>
    <t>Button Light Charger</t>
  </si>
  <si>
    <t>Off Road</t>
  </si>
  <si>
    <t>Mathura Toll Plaza</t>
  </si>
  <si>
    <t>Make</t>
  </si>
  <si>
    <t>SMPS (DC to DC)</t>
  </si>
  <si>
    <t>Mean Well</t>
  </si>
  <si>
    <t>SMPS (AC to DC)</t>
  </si>
  <si>
    <t>NHP</t>
  </si>
  <si>
    <t>UPS (150VA)</t>
  </si>
  <si>
    <t>Megatech</t>
  </si>
  <si>
    <t>UPS</t>
  </si>
  <si>
    <t>I-con</t>
  </si>
  <si>
    <t>I-con
SPD Energy</t>
  </si>
  <si>
    <t>S. Bee</t>
  </si>
  <si>
    <t>Exide 12V 150 Ah</t>
  </si>
  <si>
    <t>12V_Bindal</t>
  </si>
  <si>
    <t>Exide 12V 7 Ah</t>
  </si>
  <si>
    <t>N/A</t>
  </si>
  <si>
    <t>ECB Box with pole</t>
  </si>
  <si>
    <t>EFKON</t>
  </si>
  <si>
    <t>CCU 80 amp
CCU 40 amp
CCU 40 amp</t>
  </si>
  <si>
    <t>CCU 40 amp</t>
  </si>
  <si>
    <t>D to D convertar</t>
  </si>
  <si>
    <t>HP</t>
  </si>
  <si>
    <t>Profile Controller Card (RX)</t>
  </si>
  <si>
    <t>Sunwave</t>
  </si>
  <si>
    <t>Profile Controller Card (TX)</t>
  </si>
  <si>
    <t>Profile Power Supply</t>
  </si>
  <si>
    <t>Profile Controller Card RX (6 Number)</t>
  </si>
  <si>
    <t>Profile Controller Card RX (5 Number)</t>
  </si>
  <si>
    <t>Profile Controller Card TX (3 Number)</t>
  </si>
  <si>
    <t>Profile Controller Card TX (6 Number)</t>
  </si>
  <si>
    <t>Profile Controller Card TX (4 Number)</t>
  </si>
  <si>
    <t>Profile Controller Card TX (5 Number)</t>
  </si>
  <si>
    <t>Profile PCB RX</t>
  </si>
  <si>
    <t>Profile PCB TX</t>
  </si>
  <si>
    <t>Monitor</t>
  </si>
  <si>
    <t>Samsung</t>
  </si>
  <si>
    <t>AI Phone</t>
  </si>
  <si>
    <t>BG SMPS 24V DC</t>
  </si>
  <si>
    <t>Megnetic</t>
  </si>
  <si>
    <t>Speaker ( Lane )</t>
  </si>
  <si>
    <t>Alarm Light</t>
  </si>
  <si>
    <t>Kheraj</t>
  </si>
  <si>
    <t>Barcode Reader</t>
  </si>
  <si>
    <t>ARGOX</t>
  </si>
  <si>
    <t>UPS_2KVA</t>
  </si>
  <si>
    <t>Emerson</t>
  </si>
  <si>
    <t>Incident Camera housing</t>
  </si>
  <si>
    <t>Fog Light Pole (WIM)</t>
  </si>
  <si>
    <t>Fog Light Stand</t>
  </si>
  <si>
    <t>Treadle</t>
  </si>
  <si>
    <t>Sansorline</t>
  </si>
  <si>
    <t>Boom Arm</t>
  </si>
  <si>
    <t>Vehicle Profiler Set</t>
  </si>
  <si>
    <t>UFD Data Card</t>
  </si>
  <si>
    <t>Enyoys</t>
  </si>
  <si>
    <t>Fog Light (WIM)</t>
  </si>
  <si>
    <t>Traffic Light</t>
  </si>
  <si>
    <t>Ahuja</t>
  </si>
  <si>
    <t>Mice</t>
  </si>
  <si>
    <t>Over Voltage Cut Off Device</t>
  </si>
  <si>
    <t>MSS</t>
  </si>
  <si>
    <t>HP
Logitech</t>
  </si>
  <si>
    <t>Keyboard</t>
  </si>
  <si>
    <t>SMPS of TLC</t>
  </si>
  <si>
    <t>Huntkey</t>
  </si>
  <si>
    <t>SMPS</t>
  </si>
  <si>
    <t>Loop Detector</t>
  </si>
  <si>
    <t>Loop Detector (BG)</t>
  </si>
  <si>
    <t>Magnetic</t>
  </si>
  <si>
    <t>Cherry</t>
  </si>
  <si>
    <t>Cartridge</t>
  </si>
  <si>
    <t>Printer 5200</t>
  </si>
  <si>
    <t>Printer 2727 NF</t>
  </si>
  <si>
    <t>Printer 2035</t>
  </si>
  <si>
    <t>Call Button</t>
  </si>
  <si>
    <t>Manual Entry Barrier</t>
  </si>
  <si>
    <t>Surge Protretor</t>
  </si>
  <si>
    <t>Lenovo</t>
  </si>
  <si>
    <t>Dell</t>
  </si>
  <si>
    <t>HP, Lenovo, Dell</t>
  </si>
  <si>
    <t>Adaptor (Booth Camera)</t>
  </si>
  <si>
    <t>Axis</t>
  </si>
  <si>
    <t>Axis , Dicor</t>
  </si>
  <si>
    <t>HP, Logitech</t>
  </si>
  <si>
    <t>Power Code</t>
  </si>
  <si>
    <t>VGA Cable</t>
  </si>
  <si>
    <t>Envoys</t>
  </si>
  <si>
    <t>UFD</t>
  </si>
  <si>
    <t>Vehicle Seperator</t>
  </si>
  <si>
    <t>Efkon</t>
  </si>
  <si>
    <t xml:space="preserve">Load cell </t>
  </si>
  <si>
    <t>USB cable 10 mtr</t>
  </si>
  <si>
    <t>VGA cable 10 mtr</t>
  </si>
  <si>
    <t>Sign Board</t>
  </si>
  <si>
    <t>Plastic</t>
  </si>
  <si>
    <t>1500kg approx</t>
  </si>
  <si>
    <t xml:space="preserve">Change Over Switch </t>
  </si>
  <si>
    <t>200 Amp</t>
  </si>
  <si>
    <t>Wall Mountain Fan</t>
  </si>
  <si>
    <t>60 Watt</t>
  </si>
  <si>
    <t>Water Cooler Compressor</t>
  </si>
  <si>
    <t>10 Amp</t>
  </si>
  <si>
    <t xml:space="preserve">Cooler Pump </t>
  </si>
  <si>
    <t>Kettle Element</t>
  </si>
  <si>
    <t>2000 Watt</t>
  </si>
  <si>
    <t xml:space="preserve">Choke </t>
  </si>
  <si>
    <t>250 Watt</t>
  </si>
  <si>
    <t>400 Watt</t>
  </si>
  <si>
    <t>1000 Watt</t>
  </si>
  <si>
    <t>Air Cooler Motor</t>
  </si>
  <si>
    <t>100 Watt</t>
  </si>
  <si>
    <t>Heat Convertor</t>
  </si>
  <si>
    <t>Insect Killer</t>
  </si>
  <si>
    <t>40 Watt</t>
  </si>
  <si>
    <t xml:space="preserve"> UPS </t>
  </si>
  <si>
    <t>6 KVA</t>
  </si>
  <si>
    <t>Submersible motor</t>
  </si>
  <si>
    <t>10 HP</t>
  </si>
  <si>
    <t>Submersible Pump</t>
  </si>
  <si>
    <t xml:space="preserve">Water Cooler </t>
  </si>
  <si>
    <t>150 Ltr</t>
  </si>
  <si>
    <t>26 Ah</t>
  </si>
  <si>
    <t>65 Ah</t>
  </si>
  <si>
    <t xml:space="preserve"> 19 Plate (130 Ah)</t>
  </si>
  <si>
    <t>13 Plate (88 Ah)</t>
  </si>
  <si>
    <t>21 Plate (150 Ah)</t>
  </si>
  <si>
    <t xml:space="preserve">Tube Fitting </t>
  </si>
  <si>
    <t>28 Watt</t>
  </si>
  <si>
    <t>Capacitor</t>
  </si>
  <si>
    <t>Fan Regulator</t>
  </si>
  <si>
    <t xml:space="preserve">Bearing </t>
  </si>
  <si>
    <t>MCB Single Pole</t>
  </si>
  <si>
    <t>MCB Double  Pole</t>
  </si>
  <si>
    <t>MCB Three Pole</t>
  </si>
  <si>
    <t>Geyser Thermostat</t>
  </si>
  <si>
    <t>PVC Top</t>
  </si>
  <si>
    <t>16 Amp</t>
  </si>
  <si>
    <t xml:space="preserve">Socket </t>
  </si>
  <si>
    <t>Switch</t>
  </si>
  <si>
    <t>Cealng fan</t>
  </si>
  <si>
    <t>48"</t>
  </si>
  <si>
    <t>Exhaust fan</t>
  </si>
  <si>
    <t>12"</t>
  </si>
  <si>
    <t>Water coolar moter</t>
  </si>
  <si>
    <t>Window Ac moter</t>
  </si>
  <si>
    <t>Fog light</t>
  </si>
  <si>
    <t xml:space="preserve">Cealng down light </t>
  </si>
  <si>
    <t>18watt</t>
  </si>
  <si>
    <t>MCCB</t>
  </si>
  <si>
    <t>63 Amp</t>
  </si>
  <si>
    <t>18 watt</t>
  </si>
  <si>
    <t>36 watt</t>
  </si>
  <si>
    <t>28x2 =56 watt</t>
  </si>
  <si>
    <t>LED light</t>
  </si>
  <si>
    <t>Tube rod</t>
  </si>
  <si>
    <t>14 watt</t>
  </si>
  <si>
    <t>Pressure Plate</t>
  </si>
  <si>
    <t>Clutch Plate</t>
  </si>
  <si>
    <t>Socker</t>
  </si>
  <si>
    <t>Rear window  Socker</t>
  </si>
  <si>
    <t>Water Pump</t>
  </si>
  <si>
    <t>Break Buster</t>
  </si>
  <si>
    <t>Break Buster with Master. Cylinder</t>
  </si>
  <si>
    <t>Break Master Cylinder</t>
  </si>
  <si>
    <t>Yoke Teeth</t>
  </si>
  <si>
    <t>Cross Holder with UJ Cross</t>
  </si>
  <si>
    <t>Steering Cross Assy.</t>
  </si>
  <si>
    <t>Sleeve Cylinder</t>
  </si>
  <si>
    <t>Feed Pump</t>
  </si>
  <si>
    <t>Gear Main Shaft</t>
  </si>
  <si>
    <t>Release Bearing</t>
  </si>
  <si>
    <t>Piston with Pin</t>
  </si>
  <si>
    <t>Sleeve (Engine)</t>
  </si>
  <si>
    <t>Pinion Coupling</t>
  </si>
  <si>
    <t>Break Ratchet</t>
  </si>
  <si>
    <t>Boomer Guide Wheel</t>
  </si>
  <si>
    <t>Break Shoe</t>
  </si>
  <si>
    <t>Steering Arm JCB</t>
  </si>
  <si>
    <t>Jack</t>
  </si>
  <si>
    <t>Dual Valve</t>
  </si>
  <si>
    <t>Gear Leaver</t>
  </si>
  <si>
    <t>Teeth  JCB</t>
  </si>
  <si>
    <t>Side Cutter JCB</t>
  </si>
  <si>
    <t>Pipe Wrench</t>
  </si>
  <si>
    <t>Ball Joint</t>
  </si>
  <si>
    <t>Seat Machine</t>
  </si>
  <si>
    <t>Hub Bearing</t>
  </si>
  <si>
    <t>Wheel Cylinder</t>
  </si>
  <si>
    <t>Filter Assy.</t>
  </si>
  <si>
    <t>Ball Valve</t>
  </si>
  <si>
    <t>Steering End</t>
  </si>
  <si>
    <t>Water Pump Elbow</t>
  </si>
  <si>
    <t>Drying and distribution unit (DDU)</t>
  </si>
  <si>
    <t>Fan Pulley</t>
  </si>
  <si>
    <t>Oil Pump</t>
  </si>
  <si>
    <t>Gear Sifting Slave</t>
  </si>
  <si>
    <t>Synchronization Ring</t>
  </si>
  <si>
    <t>Gear</t>
  </si>
  <si>
    <t>Belt Tensioner</t>
  </si>
  <si>
    <t>Bearing</t>
  </si>
  <si>
    <t>Hose</t>
  </si>
  <si>
    <t>Radiator Assy.</t>
  </si>
  <si>
    <t>Battery 12 Volt</t>
  </si>
  <si>
    <t>21 Plate</t>
  </si>
  <si>
    <t>19 Plate</t>
  </si>
  <si>
    <t>13 Plate</t>
  </si>
  <si>
    <t>11 Plate</t>
  </si>
  <si>
    <t>9 Plate</t>
  </si>
  <si>
    <t>27 plate</t>
  </si>
  <si>
    <t>Tyre Rear (JCB)</t>
  </si>
  <si>
    <t>14.00.25</t>
  </si>
  <si>
    <t>Tyre Rear (Tractor)</t>
  </si>
  <si>
    <t>16-9-28</t>
  </si>
  <si>
    <t>Tyre (Innova)</t>
  </si>
  <si>
    <t>205-65R-15</t>
  </si>
  <si>
    <t>Tyre (Bolero Camper)</t>
  </si>
  <si>
    <t>235-75R15</t>
  </si>
  <si>
    <t>Tyre (Scropio)</t>
  </si>
  <si>
    <t>235-70R16</t>
  </si>
  <si>
    <t>Tyre (Tata 407)</t>
  </si>
  <si>
    <t>8.25-16</t>
  </si>
  <si>
    <t>Tyre (Bolero)</t>
  </si>
  <si>
    <t>215-75R15</t>
  </si>
  <si>
    <t>Tyre (1312 Water Tanker)</t>
  </si>
  <si>
    <t>10.00-20</t>
  </si>
  <si>
    <t>Tyre Craine</t>
  </si>
  <si>
    <t>11.00-20</t>
  </si>
  <si>
    <t>Tata Yodha</t>
  </si>
  <si>
    <t>215-75R16</t>
  </si>
  <si>
    <t>Used Engine oil (Black) Ltr</t>
  </si>
  <si>
    <t>15W40</t>
  </si>
  <si>
    <t>Breakage Damage  Scrap</t>
  </si>
  <si>
    <t>Nitrogen Machine (Air Pressure)</t>
  </si>
  <si>
    <t>Royal NTC</t>
  </si>
  <si>
    <t>Glass Machine Switch</t>
  </si>
  <si>
    <t>Speedo Meter</t>
  </si>
  <si>
    <t>Break Light Assy.</t>
  </si>
  <si>
    <t>Fog Light Assy.</t>
  </si>
  <si>
    <t>Starting Key Switch JCB</t>
  </si>
  <si>
    <t>Starting Key Switch TATA</t>
  </si>
  <si>
    <t>Field Coil</t>
  </si>
  <si>
    <t>Head Light Realay</t>
  </si>
  <si>
    <t>Oil Pressure Sensor</t>
  </si>
  <si>
    <t>Alternator  Pulley</t>
  </si>
  <si>
    <t>Gear Mounting</t>
  </si>
  <si>
    <t xml:space="preserve">UJ Cross </t>
  </si>
  <si>
    <t>Dise Pad</t>
  </si>
  <si>
    <t xml:space="preserve">Glass Machine </t>
  </si>
  <si>
    <t>Water Steel Pipe</t>
  </si>
  <si>
    <t>Head gaskit</t>
  </si>
  <si>
    <t>Fuel Tank Bolero</t>
  </si>
  <si>
    <t>Fuel Tank Water Engine</t>
  </si>
  <si>
    <t>Boomer Brush</t>
  </si>
  <si>
    <t>Head Light Assy. Bolero</t>
  </si>
  <si>
    <t>Horn</t>
  </si>
  <si>
    <t>12 V</t>
  </si>
  <si>
    <t>Hydraulic Pipe</t>
  </si>
  <si>
    <t>Disc Plate (Innova)</t>
  </si>
  <si>
    <t>Impeller</t>
  </si>
  <si>
    <t>Impeller Plate</t>
  </si>
  <si>
    <t>Oil Cooling Plate JCB</t>
  </si>
  <si>
    <t>Turbo Core</t>
  </si>
  <si>
    <t>Self Starter Assey.</t>
  </si>
  <si>
    <t xml:space="preserve">Jhula Pin </t>
  </si>
  <si>
    <t>Link Rod Bush</t>
  </si>
  <si>
    <t xml:space="preserve">Fuel Filter Head </t>
  </si>
  <si>
    <t>Engine Mounting</t>
  </si>
  <si>
    <t>Oil Dippet Gauge</t>
  </si>
  <si>
    <t>UJ Cross Holder</t>
  </si>
  <si>
    <t>Huck Craine</t>
  </si>
  <si>
    <t xml:space="preserve">Nakka </t>
  </si>
  <si>
    <t>Star Gear</t>
  </si>
  <si>
    <t>Gear Fork</t>
  </si>
  <si>
    <t>Bonnet Lock</t>
  </si>
  <si>
    <t>Window Lock</t>
  </si>
  <si>
    <t>K M  Gear Set</t>
  </si>
  <si>
    <t>Window Glass Machine Scorpio</t>
  </si>
  <si>
    <t xml:space="preserve">Combination Switch Bolero </t>
  </si>
  <si>
    <t>Combination Switch Audit van</t>
  </si>
  <si>
    <t xml:space="preserve"> Solenoid Switch</t>
  </si>
  <si>
    <t>Armature</t>
  </si>
  <si>
    <t>Roter</t>
  </si>
  <si>
    <t>Drive Assy.</t>
  </si>
  <si>
    <t>Rocker Plate</t>
  </si>
  <si>
    <t>EGT Shaft</t>
  </si>
  <si>
    <t>Regulator (cut-out)</t>
  </si>
  <si>
    <t>Ac condencer</t>
  </si>
  <si>
    <t>Diesel quantity meter</t>
  </si>
  <si>
    <t>Diesel rifling moter</t>
  </si>
  <si>
    <t>Air dier filter</t>
  </si>
  <si>
    <t>Wheel Spanner</t>
  </si>
  <si>
    <t>Half cross member</t>
  </si>
  <si>
    <t>Center bearing</t>
  </si>
  <si>
    <t>Ac compressor assemb.</t>
  </si>
  <si>
    <t>Ac blower</t>
  </si>
  <si>
    <t>Injector pipe</t>
  </si>
  <si>
    <t>Rim</t>
  </si>
  <si>
    <t>Rocker cover</t>
  </si>
  <si>
    <t>Connecting rod</t>
  </si>
  <si>
    <t>Propellor shaft</t>
  </si>
  <si>
    <t>Alter assemb. (Camper)</t>
  </si>
  <si>
    <t>High pressur pump</t>
  </si>
  <si>
    <t>Top shaft</t>
  </si>
  <si>
    <t>AMW Sailencer</t>
  </si>
  <si>
    <t>Steel rope</t>
  </si>
  <si>
    <t>12mm</t>
  </si>
  <si>
    <t>Daranti</t>
  </si>
  <si>
    <t>Scissars</t>
  </si>
  <si>
    <t>Khurpi</t>
  </si>
  <si>
    <t>Plantie Can</t>
  </si>
  <si>
    <t>Agra Toll Plaza</t>
  </si>
  <si>
    <t>Units</t>
  </si>
  <si>
    <t>System Deptt.</t>
  </si>
  <si>
    <t>Battery 12V 7AH</t>
  </si>
  <si>
    <t>Nos.</t>
  </si>
  <si>
    <t>Lane Exit Barrier Magnetic</t>
  </si>
  <si>
    <t>Key Board Cherry</t>
  </si>
  <si>
    <t>Key Board HP</t>
  </si>
  <si>
    <t>Lane Inter Com Unit AI Phone</t>
  </si>
  <si>
    <t>TLC Cabinet Fan</t>
  </si>
  <si>
    <t>Printer Cartridge 16A HP</t>
  </si>
  <si>
    <t>Printer Cartridge 53A HP</t>
  </si>
  <si>
    <t>Printer Cartridge 05A HP</t>
  </si>
  <si>
    <t>Printer Cartridge 320A HP</t>
  </si>
  <si>
    <t>Printer Cartridge 321A HP</t>
  </si>
  <si>
    <t>Printer Cartridge 322A HP</t>
  </si>
  <si>
    <t>Printer HP 5200N</t>
  </si>
  <si>
    <t>Printer HP 2035N</t>
  </si>
  <si>
    <t>Printer HP 2727</t>
  </si>
  <si>
    <t>Violation Alarm Light</t>
  </si>
  <si>
    <t>Violation Siren Lota</t>
  </si>
  <si>
    <t>Screen HP LE1902X</t>
  </si>
  <si>
    <t>Screen HP 2360X</t>
  </si>
  <si>
    <t>Screen Samsung E1920NR</t>
  </si>
  <si>
    <t>Mother Board ADVANTEK</t>
  </si>
  <si>
    <t>Barcode Reader ARGOX</t>
  </si>
  <si>
    <t>UFP Power Supply Meanwell</t>
  </si>
  <si>
    <t>Power Supply Huntkey</t>
  </si>
  <si>
    <t>UPS 150VA 600VA</t>
  </si>
  <si>
    <t>Vehicle Separator EFKON</t>
  </si>
  <si>
    <t>Profile Scanner</t>
  </si>
  <si>
    <t>Battery 12V 150AH</t>
  </si>
  <si>
    <t>Frontier &amp; Dustbin Plastic</t>
  </si>
  <si>
    <t>kg.</t>
  </si>
  <si>
    <t>Approx</t>
  </si>
  <si>
    <t>Spring Post PVC</t>
  </si>
  <si>
    <t>UPS Battery 12V 65AH</t>
  </si>
  <si>
    <t>Battery 12V 160AH</t>
  </si>
  <si>
    <t>Solar Battery 12V 150AH</t>
  </si>
  <si>
    <t>Battery 12V 13 Plate</t>
  </si>
  <si>
    <t>Battery 12V 11 Plate</t>
  </si>
  <si>
    <t>Battery 12V 9 Plate</t>
  </si>
  <si>
    <t>Battery 12V 19 Plate</t>
  </si>
  <si>
    <t>Battery 12V 21 Plate</t>
  </si>
  <si>
    <t>Black Used Oil</t>
  </si>
  <si>
    <t>Ltr.</t>
  </si>
  <si>
    <t>Approx.</t>
  </si>
  <si>
    <t>Tyre 1000x20</t>
  </si>
  <si>
    <t>Tyre 825x16</t>
  </si>
  <si>
    <t>Tyre 235x70R16</t>
  </si>
  <si>
    <t>Tyre 6.00x16</t>
  </si>
  <si>
    <t>Tyre 205x65R15</t>
  </si>
  <si>
    <t>Tyre 12.5x80</t>
  </si>
  <si>
    <t>Tyre 215/70R15</t>
  </si>
  <si>
    <t>Tyre 7.5x16</t>
  </si>
  <si>
    <t>Tyre 16.9x28</t>
  </si>
  <si>
    <t>Kg.</t>
  </si>
  <si>
    <t>Approx. (Elec. &amp; Mech. Deptt.)</t>
  </si>
  <si>
    <t>Battery 12V 25 Plate</t>
  </si>
  <si>
    <t>Battery 12 v 150 AH</t>
  </si>
  <si>
    <t>165 CAMP (Nodel)</t>
  </si>
  <si>
    <t>Brush cutter machine</t>
  </si>
  <si>
    <t>Sprey machine</t>
  </si>
  <si>
    <t>Tapingo</t>
  </si>
  <si>
    <t>Phawra</t>
  </si>
  <si>
    <t>Tapingo head</t>
  </si>
  <si>
    <t>Trimmer cutter</t>
  </si>
  <si>
    <t>UP23T1173</t>
  </si>
  <si>
    <t>Force Traveller</t>
  </si>
  <si>
    <t>Commercial</t>
  </si>
  <si>
    <t>MTP</t>
  </si>
  <si>
    <t>UP16AH2519</t>
  </si>
  <si>
    <t>Toyota Innova</t>
  </si>
  <si>
    <t>UP16AH2521</t>
  </si>
  <si>
    <t>UP16T2824</t>
  </si>
  <si>
    <t>M&amp;M Bolero Camper</t>
  </si>
  <si>
    <t>ATP</t>
  </si>
  <si>
    <t>UP16AL1504</t>
  </si>
  <si>
    <t>25.09.2012</t>
  </si>
  <si>
    <t>UP16Y6399</t>
  </si>
  <si>
    <t>UP16AT6316</t>
  </si>
  <si>
    <t>UP16AT6315</t>
  </si>
  <si>
    <t>26.10.2009</t>
  </si>
  <si>
    <t>Fire Tender (heavy Vehicles)</t>
  </si>
  <si>
    <t>Fire Tender (Heavy 
Vehicle)</t>
  </si>
  <si>
    <t>Ambulance (Force)</t>
  </si>
  <si>
    <t>Ace Crane (Heavy Crane)</t>
  </si>
  <si>
    <t xml:space="preserve">Metal W-Beam -RMT 895  </t>
  </si>
  <si>
    <t>Thrie Beam  RMT 60</t>
  </si>
  <si>
    <t>Kgs</t>
  </si>
  <si>
    <t>Metal Beam/MBCB Qty 590 Mtr</t>
  </si>
  <si>
    <t>Metal Beam/MBCB RMT 1006</t>
  </si>
  <si>
    <t>Thrie Beam RMT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</si>
</sst>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0" borderId="1" xfId="0" applyFont="1" applyBorder="1"/>
    <xf numFmtId="0" fontId="12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4" fontId="10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wrapText="1"/>
    </xf>
    <xf numFmtId="14" fontId="0" fillId="7" borderId="1" xfId="0" applyNumberFormat="1" applyFill="1" applyBorder="1" applyAlignment="1">
      <alignment horizontal="center"/>
    </xf>
    <xf numFmtId="14" fontId="12" fillId="5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5"/>
  <sheetViews>
    <sheetView topLeftCell="A155" zoomScaleNormal="100" zoomScaleSheetLayoutView="100" workbookViewId="0">
      <selection activeCell="F166" sqref="F166"/>
    </sheetView>
  </sheetViews>
  <sheetFormatPr defaultColWidth="9" defaultRowHeight="15" x14ac:dyDescent="0.25"/>
  <cols>
    <col min="1" max="1" width="8.85546875" style="16" bestFit="1" customWidth="1"/>
    <col min="2" max="2" width="23.5703125" bestFit="1" customWidth="1"/>
    <col min="3" max="3" width="36.42578125" bestFit="1" customWidth="1"/>
    <col min="4" max="4" width="6.140625" bestFit="1" customWidth="1"/>
    <col min="5" max="5" width="12.140625" style="16" bestFit="1" customWidth="1"/>
    <col min="6" max="6" width="11.42578125" bestFit="1" customWidth="1"/>
  </cols>
  <sheetData>
    <row r="1" spans="1:6" ht="22.5" x14ac:dyDescent="0.25">
      <c r="A1" s="53" t="s">
        <v>0</v>
      </c>
      <c r="B1" s="53"/>
      <c r="C1" s="53"/>
      <c r="D1" s="53"/>
      <c r="E1" s="53"/>
      <c r="F1" s="53"/>
    </row>
    <row r="2" spans="1:6" ht="22.5" x14ac:dyDescent="0.25">
      <c r="A2" s="53" t="s">
        <v>1</v>
      </c>
      <c r="B2" s="53"/>
      <c r="C2" s="53"/>
      <c r="D2" s="53"/>
      <c r="E2" s="53"/>
      <c r="F2" s="53"/>
    </row>
    <row r="3" spans="1:6" ht="22.5" x14ac:dyDescent="0.25">
      <c r="A3" s="53" t="s">
        <v>24</v>
      </c>
      <c r="B3" s="53"/>
      <c r="C3" s="53"/>
      <c r="D3" s="53"/>
      <c r="E3" s="53"/>
      <c r="F3" s="53"/>
    </row>
    <row r="4" spans="1:6" ht="18.75" x14ac:dyDescent="0.25">
      <c r="A4" s="2" t="s">
        <v>2</v>
      </c>
      <c r="B4" s="2" t="s">
        <v>3</v>
      </c>
      <c r="C4" s="2" t="s">
        <v>4</v>
      </c>
      <c r="D4" s="2" t="s">
        <v>25</v>
      </c>
      <c r="E4" s="2" t="s">
        <v>5</v>
      </c>
      <c r="F4" s="2" t="s">
        <v>6</v>
      </c>
    </row>
    <row r="5" spans="1:6" ht="23.25" x14ac:dyDescent="0.25">
      <c r="A5" s="3"/>
      <c r="B5" s="2" t="s">
        <v>7</v>
      </c>
      <c r="C5" s="3"/>
      <c r="D5" s="3"/>
      <c r="E5" s="3"/>
      <c r="F5" s="3"/>
    </row>
    <row r="6" spans="1:6" ht="18.75" x14ac:dyDescent="0.25">
      <c r="A6" s="5">
        <v>1</v>
      </c>
      <c r="B6" s="2"/>
      <c r="C6" s="12" t="s">
        <v>26</v>
      </c>
      <c r="D6" s="12" t="s">
        <v>140</v>
      </c>
      <c r="E6" s="12">
        <v>2</v>
      </c>
      <c r="F6" s="1"/>
    </row>
    <row r="7" spans="1:6" ht="15.75" x14ac:dyDescent="0.25">
      <c r="A7" s="5">
        <v>2</v>
      </c>
      <c r="B7" s="5"/>
      <c r="C7" s="12" t="s">
        <v>194</v>
      </c>
      <c r="D7" s="12" t="s">
        <v>140</v>
      </c>
      <c r="E7" s="12">
        <v>1</v>
      </c>
      <c r="F7" s="5"/>
    </row>
    <row r="8" spans="1:6" ht="15.75" x14ac:dyDescent="0.25">
      <c r="A8" s="5">
        <v>3</v>
      </c>
      <c r="B8" s="5"/>
      <c r="C8" s="12" t="s">
        <v>27</v>
      </c>
      <c r="D8" s="12" t="s">
        <v>140</v>
      </c>
      <c r="E8" s="12">
        <v>2</v>
      </c>
      <c r="F8" s="5"/>
    </row>
    <row r="9" spans="1:6" ht="15.75" x14ac:dyDescent="0.25">
      <c r="A9" s="5">
        <v>4</v>
      </c>
      <c r="B9" s="5"/>
      <c r="C9" s="12" t="s">
        <v>28</v>
      </c>
      <c r="D9" s="12" t="s">
        <v>140</v>
      </c>
      <c r="E9" s="12">
        <v>8</v>
      </c>
      <c r="F9" s="5"/>
    </row>
    <row r="10" spans="1:6" ht="15.75" x14ac:dyDescent="0.25">
      <c r="A10" s="5">
        <v>5</v>
      </c>
      <c r="B10" s="5"/>
      <c r="C10" s="12" t="s">
        <v>29</v>
      </c>
      <c r="D10" s="12" t="s">
        <v>140</v>
      </c>
      <c r="E10" s="12">
        <v>2</v>
      </c>
      <c r="F10" s="5"/>
    </row>
    <row r="11" spans="1:6" ht="15.75" x14ac:dyDescent="0.25">
      <c r="A11" s="5">
        <v>6</v>
      </c>
      <c r="B11" s="5"/>
      <c r="C11" s="12" t="s">
        <v>17</v>
      </c>
      <c r="D11" s="12" t="s">
        <v>140</v>
      </c>
      <c r="E11" s="12">
        <v>5</v>
      </c>
      <c r="F11" s="5"/>
    </row>
    <row r="12" spans="1:6" ht="15.75" x14ac:dyDescent="0.25">
      <c r="A12" s="5">
        <v>7</v>
      </c>
      <c r="B12" s="5"/>
      <c r="C12" s="12" t="s">
        <v>30</v>
      </c>
      <c r="D12" s="12" t="s">
        <v>140</v>
      </c>
      <c r="E12" s="12">
        <v>11</v>
      </c>
      <c r="F12" s="5"/>
    </row>
    <row r="13" spans="1:6" ht="15.75" x14ac:dyDescent="0.25">
      <c r="A13" s="5">
        <v>8</v>
      </c>
      <c r="B13" s="5"/>
      <c r="C13" s="12" t="s">
        <v>20</v>
      </c>
      <c r="D13" s="12" t="s">
        <v>140</v>
      </c>
      <c r="E13" s="12">
        <v>15</v>
      </c>
      <c r="F13" s="5"/>
    </row>
    <row r="14" spans="1:6" ht="15.75" x14ac:dyDescent="0.25">
      <c r="A14" s="5">
        <v>9</v>
      </c>
      <c r="B14" s="5"/>
      <c r="C14" s="12" t="s">
        <v>31</v>
      </c>
      <c r="D14" s="12" t="s">
        <v>140</v>
      </c>
      <c r="E14" s="12">
        <v>10</v>
      </c>
      <c r="F14" s="5"/>
    </row>
    <row r="15" spans="1:6" ht="15.75" x14ac:dyDescent="0.25">
      <c r="A15" s="5">
        <v>10</v>
      </c>
      <c r="B15" s="5"/>
      <c r="C15" s="12" t="s">
        <v>32</v>
      </c>
      <c r="D15" s="12" t="s">
        <v>140</v>
      </c>
      <c r="E15" s="12">
        <v>4</v>
      </c>
      <c r="F15" s="5"/>
    </row>
    <row r="16" spans="1:6" ht="15.75" x14ac:dyDescent="0.25">
      <c r="A16" s="5">
        <v>11</v>
      </c>
      <c r="B16" s="5"/>
      <c r="C16" s="12" t="s">
        <v>33</v>
      </c>
      <c r="D16" s="12" t="s">
        <v>140</v>
      </c>
      <c r="E16" s="12">
        <v>26</v>
      </c>
      <c r="F16" s="5"/>
    </row>
    <row r="17" spans="1:6" ht="15.75" x14ac:dyDescent="0.25">
      <c r="A17" s="5">
        <v>12</v>
      </c>
      <c r="B17" s="5"/>
      <c r="C17" s="12" t="s">
        <v>34</v>
      </c>
      <c r="D17" s="12" t="s">
        <v>140</v>
      </c>
      <c r="E17" s="12">
        <v>3</v>
      </c>
      <c r="F17" s="5"/>
    </row>
    <row r="18" spans="1:6" ht="15.75" x14ac:dyDescent="0.25">
      <c r="A18" s="5">
        <v>13</v>
      </c>
      <c r="B18" s="5"/>
      <c r="C18" s="12" t="s">
        <v>15</v>
      </c>
      <c r="D18" s="12" t="s">
        <v>140</v>
      </c>
      <c r="E18" s="12">
        <v>17</v>
      </c>
      <c r="F18" s="5"/>
    </row>
    <row r="19" spans="1:6" ht="15.75" x14ac:dyDescent="0.25">
      <c r="A19" s="5">
        <v>14</v>
      </c>
      <c r="B19" s="5"/>
      <c r="C19" s="12" t="s">
        <v>35</v>
      </c>
      <c r="D19" s="12" t="s">
        <v>140</v>
      </c>
      <c r="E19" s="12">
        <v>6</v>
      </c>
      <c r="F19" s="5"/>
    </row>
    <row r="20" spans="1:6" ht="15.75" x14ac:dyDescent="0.25">
      <c r="A20" s="5">
        <v>15</v>
      </c>
      <c r="B20" s="5"/>
      <c r="C20" s="12" t="s">
        <v>36</v>
      </c>
      <c r="D20" s="12" t="s">
        <v>140</v>
      </c>
      <c r="E20" s="12">
        <v>29</v>
      </c>
      <c r="F20" s="5"/>
    </row>
    <row r="21" spans="1:6" ht="15.75" x14ac:dyDescent="0.25">
      <c r="A21" s="5">
        <v>16</v>
      </c>
      <c r="B21" s="5"/>
      <c r="C21" s="12" t="s">
        <v>14</v>
      </c>
      <c r="D21" s="12" t="s">
        <v>140</v>
      </c>
      <c r="E21" s="12">
        <v>8</v>
      </c>
      <c r="F21" s="5"/>
    </row>
    <row r="22" spans="1:6" ht="15.75" x14ac:dyDescent="0.25">
      <c r="A22" s="5">
        <v>17</v>
      </c>
      <c r="B22" s="5"/>
      <c r="C22" s="12" t="s">
        <v>37</v>
      </c>
      <c r="D22" s="12" t="s">
        <v>140</v>
      </c>
      <c r="E22" s="12">
        <v>2</v>
      </c>
      <c r="F22" s="5"/>
    </row>
    <row r="23" spans="1:6" ht="15.75" x14ac:dyDescent="0.25">
      <c r="A23" s="5">
        <v>18</v>
      </c>
      <c r="B23" s="5"/>
      <c r="C23" s="12" t="s">
        <v>38</v>
      </c>
      <c r="D23" s="12" t="s">
        <v>140</v>
      </c>
      <c r="E23" s="12">
        <v>1</v>
      </c>
      <c r="F23" s="5"/>
    </row>
    <row r="24" spans="1:6" ht="15.75" x14ac:dyDescent="0.25">
      <c r="A24" s="5">
        <v>19</v>
      </c>
      <c r="B24" s="5"/>
      <c r="C24" s="12" t="s">
        <v>39</v>
      </c>
      <c r="D24" s="12" t="s">
        <v>140</v>
      </c>
      <c r="E24" s="12">
        <v>3</v>
      </c>
      <c r="F24" s="5"/>
    </row>
    <row r="25" spans="1:6" ht="15.75" x14ac:dyDescent="0.25">
      <c r="A25" s="5">
        <v>20</v>
      </c>
      <c r="B25" s="5"/>
      <c r="C25" s="12" t="s">
        <v>40</v>
      </c>
      <c r="D25" s="12" t="s">
        <v>140</v>
      </c>
      <c r="E25" s="12">
        <v>2</v>
      </c>
      <c r="F25" s="5"/>
    </row>
    <row r="26" spans="1:6" ht="15.75" x14ac:dyDescent="0.25">
      <c r="A26" s="5">
        <v>21</v>
      </c>
      <c r="B26" s="5"/>
      <c r="C26" s="12" t="s">
        <v>41</v>
      </c>
      <c r="D26" s="12" t="s">
        <v>140</v>
      </c>
      <c r="E26" s="12">
        <v>4</v>
      </c>
      <c r="F26" s="5"/>
    </row>
    <row r="27" spans="1:6" ht="15.75" x14ac:dyDescent="0.25">
      <c r="A27" s="5">
        <v>22</v>
      </c>
      <c r="B27" s="5"/>
      <c r="C27" s="12" t="s">
        <v>42</v>
      </c>
      <c r="D27" s="12" t="s">
        <v>140</v>
      </c>
      <c r="E27" s="12">
        <v>8</v>
      </c>
      <c r="F27" s="5"/>
    </row>
    <row r="28" spans="1:6" ht="15.75" x14ac:dyDescent="0.25">
      <c r="A28" s="5">
        <v>23</v>
      </c>
      <c r="B28" s="5"/>
      <c r="C28" s="12" t="s">
        <v>43</v>
      </c>
      <c r="D28" s="12" t="s">
        <v>140</v>
      </c>
      <c r="E28" s="12">
        <v>2</v>
      </c>
      <c r="F28" s="5"/>
    </row>
    <row r="29" spans="1:6" ht="15.75" x14ac:dyDescent="0.25">
      <c r="A29" s="5">
        <v>24</v>
      </c>
      <c r="B29" s="5"/>
      <c r="C29" s="12" t="s">
        <v>22</v>
      </c>
      <c r="D29" s="12" t="s">
        <v>140</v>
      </c>
      <c r="E29" s="12">
        <v>6</v>
      </c>
      <c r="F29" s="5"/>
    </row>
    <row r="30" spans="1:6" ht="15.75" x14ac:dyDescent="0.25">
      <c r="A30" s="5">
        <v>25</v>
      </c>
      <c r="B30" s="5"/>
      <c r="C30" s="12" t="s">
        <v>44</v>
      </c>
      <c r="D30" s="12" t="s">
        <v>140</v>
      </c>
      <c r="E30" s="12">
        <v>4</v>
      </c>
      <c r="F30" s="5"/>
    </row>
    <row r="31" spans="1:6" ht="15.75" x14ac:dyDescent="0.25">
      <c r="A31" s="5">
        <v>26</v>
      </c>
      <c r="B31" s="5"/>
      <c r="C31" s="12" t="s">
        <v>19</v>
      </c>
      <c r="D31" s="12" t="s">
        <v>140</v>
      </c>
      <c r="E31" s="12">
        <v>15</v>
      </c>
      <c r="F31" s="5"/>
    </row>
    <row r="32" spans="1:6" ht="15.75" x14ac:dyDescent="0.25">
      <c r="A32" s="5">
        <v>27</v>
      </c>
      <c r="B32" s="5"/>
      <c r="C32" s="12" t="s">
        <v>45</v>
      </c>
      <c r="D32" s="12" t="s">
        <v>140</v>
      </c>
      <c r="E32" s="12">
        <v>12</v>
      </c>
      <c r="F32" s="5"/>
    </row>
    <row r="33" spans="1:6" ht="15.75" x14ac:dyDescent="0.25">
      <c r="A33" s="5">
        <v>28</v>
      </c>
      <c r="B33" s="5"/>
      <c r="C33" s="12" t="s">
        <v>46</v>
      </c>
      <c r="D33" s="12" t="s">
        <v>140</v>
      </c>
      <c r="E33" s="12">
        <v>5</v>
      </c>
      <c r="F33" s="5"/>
    </row>
    <row r="34" spans="1:6" ht="15.75" x14ac:dyDescent="0.25">
      <c r="A34" s="5">
        <v>29</v>
      </c>
      <c r="B34" s="5"/>
      <c r="C34" s="12" t="s">
        <v>47</v>
      </c>
      <c r="D34" s="12" t="s">
        <v>140</v>
      </c>
      <c r="E34" s="12">
        <v>8</v>
      </c>
      <c r="F34" s="5"/>
    </row>
    <row r="35" spans="1:6" ht="15.75" x14ac:dyDescent="0.25">
      <c r="A35" s="5">
        <v>30</v>
      </c>
      <c r="B35" s="5"/>
      <c r="C35" s="12" t="s">
        <v>48</v>
      </c>
      <c r="D35" s="12" t="s">
        <v>140</v>
      </c>
      <c r="E35" s="12">
        <v>6</v>
      </c>
      <c r="F35" s="5"/>
    </row>
    <row r="36" spans="1:6" ht="15.75" x14ac:dyDescent="0.25">
      <c r="A36" s="5">
        <v>31</v>
      </c>
      <c r="B36" s="5"/>
      <c r="C36" s="12" t="s">
        <v>49</v>
      </c>
      <c r="D36" s="12" t="s">
        <v>140</v>
      </c>
      <c r="E36" s="12">
        <v>3</v>
      </c>
      <c r="F36" s="5"/>
    </row>
    <row r="37" spans="1:6" ht="15.75" x14ac:dyDescent="0.25">
      <c r="A37" s="5">
        <v>32</v>
      </c>
      <c r="B37" s="5"/>
      <c r="C37" s="12" t="s">
        <v>195</v>
      </c>
      <c r="D37" s="12" t="s">
        <v>140</v>
      </c>
      <c r="E37" s="12">
        <v>80</v>
      </c>
      <c r="F37" s="5"/>
    </row>
    <row r="38" spans="1:6" ht="15.75" x14ac:dyDescent="0.25">
      <c r="A38" s="5">
        <v>33</v>
      </c>
      <c r="B38" s="5"/>
      <c r="C38" s="12" t="s">
        <v>50</v>
      </c>
      <c r="D38" s="12" t="s">
        <v>140</v>
      </c>
      <c r="E38" s="12">
        <v>4</v>
      </c>
      <c r="F38" s="5"/>
    </row>
    <row r="39" spans="1:6" ht="15.75" x14ac:dyDescent="0.25">
      <c r="A39" s="5">
        <v>34</v>
      </c>
      <c r="B39" s="5"/>
      <c r="C39" s="12" t="s">
        <v>51</v>
      </c>
      <c r="D39" s="12" t="s">
        <v>140</v>
      </c>
      <c r="E39" s="12">
        <v>2</v>
      </c>
      <c r="F39" s="5"/>
    </row>
    <row r="40" spans="1:6" ht="15.75" x14ac:dyDescent="0.25">
      <c r="A40" s="5">
        <v>35</v>
      </c>
      <c r="B40" s="5"/>
      <c r="C40" s="12" t="s">
        <v>52</v>
      </c>
      <c r="D40" s="12" t="s">
        <v>140</v>
      </c>
      <c r="E40" s="12">
        <v>26</v>
      </c>
      <c r="F40" s="5"/>
    </row>
    <row r="41" spans="1:6" ht="15.75" x14ac:dyDescent="0.25">
      <c r="A41" s="5">
        <v>36</v>
      </c>
      <c r="B41" s="5"/>
      <c r="C41" s="12" t="s">
        <v>196</v>
      </c>
      <c r="D41" s="12" t="s">
        <v>140</v>
      </c>
      <c r="E41" s="12">
        <v>4</v>
      </c>
      <c r="F41" s="5"/>
    </row>
    <row r="42" spans="1:6" ht="15.75" x14ac:dyDescent="0.25">
      <c r="A42" s="5">
        <v>37</v>
      </c>
      <c r="B42" s="5"/>
      <c r="C42" s="12" t="s">
        <v>53</v>
      </c>
      <c r="D42" s="12" t="s">
        <v>140</v>
      </c>
      <c r="E42" s="12">
        <v>10</v>
      </c>
      <c r="F42" s="5"/>
    </row>
    <row r="43" spans="1:6" ht="15.75" x14ac:dyDescent="0.25">
      <c r="A43" s="5">
        <v>38</v>
      </c>
      <c r="B43" s="5"/>
      <c r="C43" s="12" t="s">
        <v>54</v>
      </c>
      <c r="D43" s="12" t="s">
        <v>140</v>
      </c>
      <c r="E43" s="12">
        <v>2</v>
      </c>
      <c r="F43" s="5"/>
    </row>
    <row r="44" spans="1:6" ht="15.75" x14ac:dyDescent="0.25">
      <c r="A44" s="5">
        <v>39</v>
      </c>
      <c r="B44" s="5"/>
      <c r="C44" s="12" t="s">
        <v>55</v>
      </c>
      <c r="D44" s="12" t="s">
        <v>140</v>
      </c>
      <c r="E44" s="12">
        <v>1</v>
      </c>
      <c r="F44" s="5"/>
    </row>
    <row r="45" spans="1:6" ht="15.75" x14ac:dyDescent="0.25">
      <c r="A45" s="5">
        <v>40</v>
      </c>
      <c r="B45" s="5"/>
      <c r="C45" s="12" t="s">
        <v>56</v>
      </c>
      <c r="D45" s="12" t="s">
        <v>140</v>
      </c>
      <c r="E45" s="12">
        <v>2</v>
      </c>
      <c r="F45" s="5"/>
    </row>
    <row r="46" spans="1:6" ht="15.75" x14ac:dyDescent="0.25">
      <c r="A46" s="5">
        <v>41</v>
      </c>
      <c r="B46" s="5"/>
      <c r="C46" s="12" t="s">
        <v>57</v>
      </c>
      <c r="D46" s="12" t="s">
        <v>140</v>
      </c>
      <c r="E46" s="12">
        <v>35</v>
      </c>
      <c r="F46" s="5"/>
    </row>
    <row r="47" spans="1:6" ht="15.75" x14ac:dyDescent="0.25">
      <c r="A47" s="5">
        <v>42</v>
      </c>
      <c r="B47" s="5"/>
      <c r="C47" s="12" t="s">
        <v>58</v>
      </c>
      <c r="D47" s="12" t="s">
        <v>140</v>
      </c>
      <c r="E47" s="12">
        <v>10</v>
      </c>
      <c r="F47" s="5"/>
    </row>
    <row r="48" spans="1:6" ht="15.75" x14ac:dyDescent="0.25">
      <c r="A48" s="5">
        <v>43</v>
      </c>
      <c r="B48" s="5"/>
      <c r="C48" s="12" t="s">
        <v>59</v>
      </c>
      <c r="D48" s="12" t="s">
        <v>140</v>
      </c>
      <c r="E48" s="12">
        <v>1</v>
      </c>
      <c r="F48" s="5"/>
    </row>
    <row r="49" spans="1:6" ht="15.75" x14ac:dyDescent="0.25">
      <c r="A49" s="5">
        <v>44</v>
      </c>
      <c r="B49" s="5"/>
      <c r="C49" s="12" t="s">
        <v>197</v>
      </c>
      <c r="D49" s="12" t="s">
        <v>140</v>
      </c>
      <c r="E49" s="12">
        <v>5</v>
      </c>
      <c r="F49" s="5"/>
    </row>
    <row r="50" spans="1:6" ht="15.75" x14ac:dyDescent="0.25">
      <c r="A50" s="5">
        <v>45</v>
      </c>
      <c r="B50" s="5"/>
      <c r="C50" s="12" t="s">
        <v>60</v>
      </c>
      <c r="D50" s="12" t="s">
        <v>140</v>
      </c>
      <c r="E50" s="12">
        <v>3</v>
      </c>
      <c r="F50" s="5"/>
    </row>
    <row r="51" spans="1:6" ht="15.75" x14ac:dyDescent="0.25">
      <c r="A51" s="5">
        <v>46</v>
      </c>
      <c r="B51" s="5"/>
      <c r="C51" s="12" t="s">
        <v>61</v>
      </c>
      <c r="D51" s="12" t="s">
        <v>140</v>
      </c>
      <c r="E51" s="12">
        <v>4</v>
      </c>
      <c r="F51" s="5"/>
    </row>
    <row r="52" spans="1:6" ht="15.75" x14ac:dyDescent="0.25">
      <c r="A52" s="5">
        <v>47</v>
      </c>
      <c r="B52" s="5"/>
      <c r="C52" s="12" t="s">
        <v>62</v>
      </c>
      <c r="D52" s="12" t="s">
        <v>140</v>
      </c>
      <c r="E52" s="12">
        <v>2</v>
      </c>
      <c r="F52" s="5"/>
    </row>
    <row r="53" spans="1:6" ht="15.75" x14ac:dyDescent="0.25">
      <c r="A53" s="5">
        <v>48</v>
      </c>
      <c r="B53" s="5"/>
      <c r="C53" s="12" t="s">
        <v>63</v>
      </c>
      <c r="D53" s="12" t="s">
        <v>140</v>
      </c>
      <c r="E53" s="12">
        <v>4</v>
      </c>
      <c r="F53" s="5"/>
    </row>
    <row r="54" spans="1:6" ht="15.75" x14ac:dyDescent="0.25">
      <c r="A54" s="5">
        <v>49</v>
      </c>
      <c r="B54" s="5"/>
      <c r="C54" s="12" t="s">
        <v>198</v>
      </c>
      <c r="D54" s="12" t="s">
        <v>140</v>
      </c>
      <c r="E54" s="12">
        <v>42</v>
      </c>
      <c r="F54" s="5"/>
    </row>
    <row r="55" spans="1:6" ht="15.75" x14ac:dyDescent="0.25">
      <c r="A55" s="5">
        <v>50</v>
      </c>
      <c r="B55" s="5"/>
      <c r="C55" s="12" t="s">
        <v>199</v>
      </c>
      <c r="D55" s="12" t="s">
        <v>140</v>
      </c>
      <c r="E55" s="12">
        <v>24</v>
      </c>
      <c r="F55" s="5"/>
    </row>
    <row r="56" spans="1:6" ht="15.75" x14ac:dyDescent="0.25">
      <c r="A56" s="5">
        <v>51</v>
      </c>
      <c r="B56" s="5"/>
      <c r="C56" s="12" t="s">
        <v>200</v>
      </c>
      <c r="D56" s="12" t="s">
        <v>140</v>
      </c>
      <c r="E56" s="12">
        <v>2</v>
      </c>
      <c r="F56" s="5"/>
    </row>
    <row r="57" spans="1:6" ht="15.75" x14ac:dyDescent="0.25">
      <c r="A57" s="5">
        <v>52</v>
      </c>
      <c r="B57" s="5"/>
      <c r="C57" s="12" t="s">
        <v>64</v>
      </c>
      <c r="D57" s="12" t="s">
        <v>140</v>
      </c>
      <c r="E57" s="12">
        <v>28</v>
      </c>
      <c r="F57" s="5"/>
    </row>
    <row r="58" spans="1:6" ht="15.75" x14ac:dyDescent="0.25">
      <c r="A58" s="5">
        <v>53</v>
      </c>
      <c r="B58" s="5"/>
      <c r="C58" s="12" t="s">
        <v>65</v>
      </c>
      <c r="D58" s="12" t="s">
        <v>140</v>
      </c>
      <c r="E58" s="12">
        <v>34</v>
      </c>
      <c r="F58" s="5"/>
    </row>
    <row r="59" spans="1:6" ht="15.75" x14ac:dyDescent="0.25">
      <c r="A59" s="5">
        <v>54</v>
      </c>
      <c r="B59" s="5"/>
      <c r="C59" s="12" t="s">
        <v>66</v>
      </c>
      <c r="D59" s="12" t="s">
        <v>140</v>
      </c>
      <c r="E59" s="12">
        <v>8</v>
      </c>
      <c r="F59" s="5"/>
    </row>
    <row r="60" spans="1:6" ht="15.75" x14ac:dyDescent="0.25">
      <c r="A60" s="5">
        <v>55</v>
      </c>
      <c r="B60" s="5"/>
      <c r="C60" s="12" t="s">
        <v>201</v>
      </c>
      <c r="D60" s="12" t="s">
        <v>140</v>
      </c>
      <c r="E60" s="12">
        <v>1</v>
      </c>
      <c r="F60" s="5"/>
    </row>
    <row r="61" spans="1:6" ht="15.75" x14ac:dyDescent="0.25">
      <c r="A61" s="5">
        <v>56</v>
      </c>
      <c r="B61" s="5"/>
      <c r="C61" s="12" t="s">
        <v>67</v>
      </c>
      <c r="D61" s="12" t="s">
        <v>140</v>
      </c>
      <c r="E61" s="12">
        <v>2</v>
      </c>
      <c r="F61" s="5"/>
    </row>
    <row r="62" spans="1:6" ht="15.75" x14ac:dyDescent="0.25">
      <c r="A62" s="5">
        <v>57</v>
      </c>
      <c r="B62" s="5"/>
      <c r="C62" s="12" t="s">
        <v>202</v>
      </c>
      <c r="D62" s="12" t="s">
        <v>140</v>
      </c>
      <c r="E62" s="12">
        <v>1</v>
      </c>
      <c r="F62" s="5"/>
    </row>
    <row r="63" spans="1:6" ht="15.75" x14ac:dyDescent="0.25">
      <c r="A63" s="5">
        <v>58</v>
      </c>
      <c r="B63" s="5"/>
      <c r="C63" s="12" t="s">
        <v>68</v>
      </c>
      <c r="D63" s="12" t="s">
        <v>140</v>
      </c>
      <c r="E63" s="12">
        <v>5</v>
      </c>
      <c r="F63" s="5"/>
    </row>
    <row r="64" spans="1:6" ht="15.75" x14ac:dyDescent="0.25">
      <c r="A64" s="5">
        <v>59</v>
      </c>
      <c r="B64" s="5"/>
      <c r="C64" s="12" t="s">
        <v>69</v>
      </c>
      <c r="D64" s="12" t="s">
        <v>140</v>
      </c>
      <c r="E64" s="12">
        <v>1</v>
      </c>
      <c r="F64" s="5"/>
    </row>
    <row r="65" spans="1:6" ht="15.75" x14ac:dyDescent="0.25">
      <c r="A65" s="5">
        <v>60</v>
      </c>
      <c r="B65" s="5"/>
      <c r="C65" s="12" t="s">
        <v>70</v>
      </c>
      <c r="D65" s="12" t="s">
        <v>140</v>
      </c>
      <c r="E65" s="12">
        <v>1</v>
      </c>
      <c r="F65" s="5"/>
    </row>
    <row r="66" spans="1:6" ht="15.75" x14ac:dyDescent="0.25">
      <c r="A66" s="5">
        <v>61</v>
      </c>
      <c r="B66" s="5"/>
      <c r="C66" s="12" t="s">
        <v>71</v>
      </c>
      <c r="D66" s="12" t="s">
        <v>140</v>
      </c>
      <c r="E66" s="12">
        <v>27</v>
      </c>
      <c r="F66" s="5"/>
    </row>
    <row r="67" spans="1:6" ht="15.75" x14ac:dyDescent="0.25">
      <c r="A67" s="5">
        <v>62</v>
      </c>
      <c r="B67" s="5"/>
      <c r="C67" s="12" t="s">
        <v>72</v>
      </c>
      <c r="D67" s="12" t="s">
        <v>140</v>
      </c>
      <c r="E67" s="12">
        <v>1</v>
      </c>
      <c r="F67" s="5"/>
    </row>
    <row r="68" spans="1:6" ht="15.75" x14ac:dyDescent="0.25">
      <c r="A68" s="5">
        <v>63</v>
      </c>
      <c r="B68" s="5"/>
      <c r="C68" s="12" t="s">
        <v>73</v>
      </c>
      <c r="D68" s="12" t="s">
        <v>140</v>
      </c>
      <c r="E68" s="12">
        <v>2</v>
      </c>
      <c r="F68" s="5"/>
    </row>
    <row r="69" spans="1:6" ht="15.75" x14ac:dyDescent="0.25">
      <c r="A69" s="5">
        <v>64</v>
      </c>
      <c r="B69" s="5"/>
      <c r="C69" s="12" t="s">
        <v>74</v>
      </c>
      <c r="D69" s="12" t="s">
        <v>140</v>
      </c>
      <c r="E69" s="12">
        <v>2</v>
      </c>
      <c r="F69" s="5"/>
    </row>
    <row r="70" spans="1:6" ht="15.75" x14ac:dyDescent="0.25">
      <c r="A70" s="5">
        <v>65</v>
      </c>
      <c r="B70" s="5"/>
      <c r="C70" s="12" t="s">
        <v>75</v>
      </c>
      <c r="D70" s="12" t="s">
        <v>140</v>
      </c>
      <c r="E70" s="12">
        <v>7</v>
      </c>
      <c r="F70" s="5"/>
    </row>
    <row r="71" spans="1:6" ht="15.75" x14ac:dyDescent="0.25">
      <c r="A71" s="5">
        <v>66</v>
      </c>
      <c r="B71" s="5"/>
      <c r="C71" s="12" t="s">
        <v>76</v>
      </c>
      <c r="D71" s="12" t="s">
        <v>140</v>
      </c>
      <c r="E71" s="12">
        <v>1</v>
      </c>
      <c r="F71" s="5"/>
    </row>
    <row r="72" spans="1:6" ht="15.75" x14ac:dyDescent="0.25">
      <c r="A72" s="5">
        <v>67</v>
      </c>
      <c r="B72" s="5"/>
      <c r="C72" s="12" t="s">
        <v>77</v>
      </c>
      <c r="D72" s="12" t="s">
        <v>140</v>
      </c>
      <c r="E72" s="12">
        <v>8</v>
      </c>
      <c r="F72" s="5"/>
    </row>
    <row r="73" spans="1:6" ht="15.75" x14ac:dyDescent="0.25">
      <c r="A73" s="5">
        <v>68</v>
      </c>
      <c r="B73" s="5"/>
      <c r="C73" s="12" t="s">
        <v>78</v>
      </c>
      <c r="D73" s="12" t="s">
        <v>140</v>
      </c>
      <c r="E73" s="12">
        <v>1</v>
      </c>
      <c r="F73" s="5"/>
    </row>
    <row r="74" spans="1:6" ht="15.75" x14ac:dyDescent="0.25">
      <c r="A74" s="5">
        <v>69</v>
      </c>
      <c r="B74" s="5"/>
      <c r="C74" s="12" t="s">
        <v>203</v>
      </c>
      <c r="D74" s="12" t="s">
        <v>140</v>
      </c>
      <c r="E74" s="12">
        <v>1</v>
      </c>
      <c r="F74" s="5"/>
    </row>
    <row r="75" spans="1:6" ht="15.75" x14ac:dyDescent="0.25">
      <c r="A75" s="5">
        <v>70</v>
      </c>
      <c r="B75" s="5"/>
      <c r="C75" s="12" t="s">
        <v>79</v>
      </c>
      <c r="D75" s="12" t="s">
        <v>140</v>
      </c>
      <c r="E75" s="12">
        <v>2</v>
      </c>
      <c r="F75" s="5"/>
    </row>
    <row r="76" spans="1:6" ht="15.75" x14ac:dyDescent="0.25">
      <c r="A76" s="5">
        <v>71</v>
      </c>
      <c r="B76" s="5"/>
      <c r="C76" s="12" t="s">
        <v>80</v>
      </c>
      <c r="D76" s="12" t="s">
        <v>140</v>
      </c>
      <c r="E76" s="12">
        <v>28</v>
      </c>
      <c r="F76" s="5"/>
    </row>
    <row r="77" spans="1:6" ht="15.75" x14ac:dyDescent="0.25">
      <c r="A77" s="5">
        <v>72</v>
      </c>
      <c r="B77" s="5"/>
      <c r="C77" s="12" t="s">
        <v>81</v>
      </c>
      <c r="D77" s="12" t="s">
        <v>140</v>
      </c>
      <c r="E77" s="12">
        <v>24</v>
      </c>
      <c r="F77" s="5"/>
    </row>
    <row r="78" spans="1:6" ht="15.75" x14ac:dyDescent="0.25">
      <c r="A78" s="5">
        <v>73</v>
      </c>
      <c r="B78" s="5"/>
      <c r="C78" s="12" t="s">
        <v>82</v>
      </c>
      <c r="D78" s="12" t="s">
        <v>140</v>
      </c>
      <c r="E78" s="12">
        <v>22</v>
      </c>
      <c r="F78" s="5"/>
    </row>
    <row r="79" spans="1:6" ht="15.75" x14ac:dyDescent="0.25">
      <c r="A79" s="5">
        <v>74</v>
      </c>
      <c r="B79" s="5"/>
      <c r="C79" s="12" t="s">
        <v>83</v>
      </c>
      <c r="D79" s="12" t="s">
        <v>140</v>
      </c>
      <c r="E79" s="12">
        <v>11</v>
      </c>
      <c r="F79" s="5"/>
    </row>
    <row r="80" spans="1:6" ht="15.75" x14ac:dyDescent="0.25">
      <c r="A80" s="5">
        <v>75</v>
      </c>
      <c r="B80" s="5"/>
      <c r="C80" s="12" t="s">
        <v>84</v>
      </c>
      <c r="D80" s="12" t="s">
        <v>140</v>
      </c>
      <c r="E80" s="12">
        <v>1</v>
      </c>
      <c r="F80" s="5"/>
    </row>
    <row r="81" spans="1:6" ht="15.75" x14ac:dyDescent="0.25">
      <c r="A81" s="5">
        <v>76</v>
      </c>
      <c r="B81" s="5"/>
      <c r="C81" s="12" t="s">
        <v>85</v>
      </c>
      <c r="D81" s="12" t="s">
        <v>140</v>
      </c>
      <c r="E81" s="12">
        <v>1</v>
      </c>
      <c r="F81" s="5"/>
    </row>
    <row r="82" spans="1:6" ht="15.75" x14ac:dyDescent="0.25">
      <c r="A82" s="5">
        <v>77</v>
      </c>
      <c r="B82" s="5"/>
      <c r="C82" s="12" t="s">
        <v>86</v>
      </c>
      <c r="D82" s="12" t="s">
        <v>140</v>
      </c>
      <c r="E82" s="12">
        <v>1</v>
      </c>
      <c r="F82" s="5"/>
    </row>
    <row r="83" spans="1:6" ht="15.75" x14ac:dyDescent="0.25">
      <c r="A83" s="5">
        <v>78</v>
      </c>
      <c r="B83" s="5"/>
      <c r="C83" s="12" t="s">
        <v>87</v>
      </c>
      <c r="D83" s="12" t="s">
        <v>140</v>
      </c>
      <c r="E83" s="12">
        <v>6</v>
      </c>
      <c r="F83" s="5"/>
    </row>
    <row r="84" spans="1:6" ht="15.75" x14ac:dyDescent="0.25">
      <c r="A84" s="5">
        <v>79</v>
      </c>
      <c r="B84" s="5"/>
      <c r="C84" s="12" t="s">
        <v>88</v>
      </c>
      <c r="D84" s="12" t="s">
        <v>140</v>
      </c>
      <c r="E84" s="12">
        <v>1</v>
      </c>
      <c r="F84" s="5"/>
    </row>
    <row r="85" spans="1:6" ht="15.75" x14ac:dyDescent="0.25">
      <c r="A85" s="5">
        <v>80</v>
      </c>
      <c r="B85" s="5"/>
      <c r="C85" s="12" t="s">
        <v>89</v>
      </c>
      <c r="D85" s="12" t="s">
        <v>140</v>
      </c>
      <c r="E85" s="12">
        <v>3</v>
      </c>
      <c r="F85" s="5"/>
    </row>
    <row r="86" spans="1:6" ht="15.75" x14ac:dyDescent="0.25">
      <c r="A86" s="5">
        <v>81</v>
      </c>
      <c r="B86" s="5"/>
      <c r="C86" s="12" t="s">
        <v>90</v>
      </c>
      <c r="D86" s="12" t="s">
        <v>140</v>
      </c>
      <c r="E86" s="12">
        <v>1</v>
      </c>
      <c r="F86" s="5"/>
    </row>
    <row r="87" spans="1:6" ht="15.75" x14ac:dyDescent="0.25">
      <c r="A87" s="5">
        <v>82</v>
      </c>
      <c r="B87" s="5"/>
      <c r="C87" s="12" t="s">
        <v>91</v>
      </c>
      <c r="D87" s="12" t="s">
        <v>140</v>
      </c>
      <c r="E87" s="12">
        <v>33</v>
      </c>
      <c r="F87" s="5"/>
    </row>
    <row r="88" spans="1:6" ht="15.75" x14ac:dyDescent="0.25">
      <c r="A88" s="5">
        <v>83</v>
      </c>
      <c r="B88" s="5"/>
      <c r="C88" s="12" t="s">
        <v>92</v>
      </c>
      <c r="D88" s="12" t="s">
        <v>140</v>
      </c>
      <c r="E88" s="12">
        <v>3</v>
      </c>
      <c r="F88" s="5"/>
    </row>
    <row r="89" spans="1:6" ht="15.75" x14ac:dyDescent="0.25">
      <c r="A89" s="5">
        <v>84</v>
      </c>
      <c r="B89" s="5"/>
      <c r="C89" s="12" t="s">
        <v>93</v>
      </c>
      <c r="D89" s="12" t="s">
        <v>140</v>
      </c>
      <c r="E89" s="12">
        <v>24</v>
      </c>
      <c r="F89" s="5"/>
    </row>
    <row r="90" spans="1:6" ht="15.75" x14ac:dyDescent="0.25">
      <c r="A90" s="5">
        <v>85</v>
      </c>
      <c r="B90" s="5"/>
      <c r="C90" s="12" t="s">
        <v>204</v>
      </c>
      <c r="D90" s="12" t="s">
        <v>140</v>
      </c>
      <c r="E90" s="12">
        <v>6</v>
      </c>
      <c r="F90" s="5"/>
    </row>
    <row r="91" spans="1:6" ht="15.75" x14ac:dyDescent="0.25">
      <c r="A91" s="5">
        <v>86</v>
      </c>
      <c r="B91" s="5"/>
      <c r="C91" s="12" t="s">
        <v>94</v>
      </c>
      <c r="D91" s="12" t="s">
        <v>140</v>
      </c>
      <c r="E91" s="12">
        <v>11</v>
      </c>
      <c r="F91" s="5"/>
    </row>
    <row r="92" spans="1:6" ht="15.75" x14ac:dyDescent="0.25">
      <c r="A92" s="5">
        <v>87</v>
      </c>
      <c r="B92" s="5"/>
      <c r="C92" s="12" t="s">
        <v>95</v>
      </c>
      <c r="D92" s="14" t="s">
        <v>140</v>
      </c>
      <c r="E92" s="12">
        <v>4</v>
      </c>
      <c r="F92" s="5"/>
    </row>
    <row r="93" spans="1:6" ht="15.75" x14ac:dyDescent="0.25">
      <c r="A93" s="5">
        <v>88</v>
      </c>
      <c r="B93" s="5"/>
      <c r="C93" s="12" t="s">
        <v>96</v>
      </c>
      <c r="D93" s="12" t="s">
        <v>140</v>
      </c>
      <c r="E93" s="12">
        <v>28</v>
      </c>
      <c r="F93" s="5"/>
    </row>
    <row r="94" spans="1:6" ht="15.75" x14ac:dyDescent="0.25">
      <c r="A94" s="5">
        <v>89</v>
      </c>
      <c r="B94" s="5"/>
      <c r="C94" s="12" t="s">
        <v>97</v>
      </c>
      <c r="D94" s="12" t="s">
        <v>140</v>
      </c>
      <c r="E94" s="12">
        <v>9</v>
      </c>
      <c r="F94" s="5"/>
    </row>
    <row r="95" spans="1:6" ht="15.75" x14ac:dyDescent="0.25">
      <c r="A95" s="5">
        <v>90</v>
      </c>
      <c r="B95" s="5"/>
      <c r="C95" s="12" t="s">
        <v>205</v>
      </c>
      <c r="D95" s="12" t="s">
        <v>140</v>
      </c>
      <c r="E95" s="12">
        <v>1</v>
      </c>
      <c r="F95" s="5"/>
    </row>
    <row r="96" spans="1:6" ht="15.75" x14ac:dyDescent="0.25">
      <c r="A96" s="5">
        <v>91</v>
      </c>
      <c r="B96" s="5"/>
      <c r="C96" s="12" t="s">
        <v>98</v>
      </c>
      <c r="D96" s="12" t="s">
        <v>140</v>
      </c>
      <c r="E96" s="12">
        <v>1</v>
      </c>
      <c r="F96" s="5"/>
    </row>
    <row r="97" spans="1:6" ht="15.75" x14ac:dyDescent="0.25">
      <c r="A97" s="5">
        <v>92</v>
      </c>
      <c r="B97" s="5"/>
      <c r="C97" s="12" t="s">
        <v>99</v>
      </c>
      <c r="D97" s="12" t="s">
        <v>140</v>
      </c>
      <c r="E97" s="12">
        <v>11</v>
      </c>
      <c r="F97" s="5"/>
    </row>
    <row r="98" spans="1:6" ht="15.75" x14ac:dyDescent="0.25">
      <c r="A98" s="5">
        <v>93</v>
      </c>
      <c r="B98" s="5"/>
      <c r="C98" s="12" t="s">
        <v>100</v>
      </c>
      <c r="D98" s="12" t="s">
        <v>140</v>
      </c>
      <c r="E98" s="12">
        <v>2</v>
      </c>
      <c r="F98" s="5"/>
    </row>
    <row r="99" spans="1:6" ht="15.75" x14ac:dyDescent="0.25">
      <c r="A99" s="5">
        <v>94</v>
      </c>
      <c r="B99" s="5"/>
      <c r="C99" s="12" t="s">
        <v>101</v>
      </c>
      <c r="D99" s="12" t="s">
        <v>140</v>
      </c>
      <c r="E99" s="12">
        <v>1</v>
      </c>
      <c r="F99" s="5"/>
    </row>
    <row r="100" spans="1:6" ht="15.75" x14ac:dyDescent="0.25">
      <c r="A100" s="5">
        <v>95</v>
      </c>
      <c r="B100" s="5"/>
      <c r="C100" s="12" t="s">
        <v>102</v>
      </c>
      <c r="D100" s="12" t="s">
        <v>140</v>
      </c>
      <c r="E100" s="12">
        <v>5</v>
      </c>
      <c r="F100" s="5"/>
    </row>
    <row r="101" spans="1:6" ht="15.75" x14ac:dyDescent="0.25">
      <c r="A101" s="5">
        <v>96</v>
      </c>
      <c r="B101" s="5"/>
      <c r="C101" s="12" t="s">
        <v>103</v>
      </c>
      <c r="D101" s="12" t="s">
        <v>140</v>
      </c>
      <c r="E101" s="12">
        <v>1</v>
      </c>
      <c r="F101" s="5"/>
    </row>
    <row r="102" spans="1:6" ht="15.75" x14ac:dyDescent="0.25">
      <c r="A102" s="5">
        <v>97</v>
      </c>
      <c r="B102" s="5"/>
      <c r="C102" s="12" t="s">
        <v>104</v>
      </c>
      <c r="D102" s="12" t="s">
        <v>140</v>
      </c>
      <c r="E102" s="12">
        <v>1</v>
      </c>
      <c r="F102" s="5"/>
    </row>
    <row r="103" spans="1:6" ht="15.75" x14ac:dyDescent="0.25">
      <c r="A103" s="5">
        <v>98</v>
      </c>
      <c r="B103" s="5"/>
      <c r="C103" s="12" t="s">
        <v>18</v>
      </c>
      <c r="D103" s="12" t="s">
        <v>140</v>
      </c>
      <c r="E103" s="12">
        <v>24</v>
      </c>
      <c r="F103" s="5"/>
    </row>
    <row r="104" spans="1:6" ht="15.75" x14ac:dyDescent="0.25">
      <c r="A104" s="5">
        <v>99</v>
      </c>
      <c r="B104" s="5"/>
      <c r="C104" s="12" t="s">
        <v>105</v>
      </c>
      <c r="D104" s="12" t="s">
        <v>140</v>
      </c>
      <c r="E104" s="12">
        <v>7</v>
      </c>
      <c r="F104" s="5"/>
    </row>
    <row r="105" spans="1:6" ht="15.75" x14ac:dyDescent="0.25">
      <c r="A105" s="5">
        <v>100</v>
      </c>
      <c r="B105" s="5"/>
      <c r="C105" s="12" t="s">
        <v>106</v>
      </c>
      <c r="D105" s="12" t="s">
        <v>140</v>
      </c>
      <c r="E105" s="12">
        <v>10</v>
      </c>
      <c r="F105" s="5"/>
    </row>
    <row r="106" spans="1:6" ht="15.75" x14ac:dyDescent="0.25">
      <c r="A106" s="5">
        <v>101</v>
      </c>
      <c r="B106" s="5"/>
      <c r="C106" s="12" t="s">
        <v>107</v>
      </c>
      <c r="D106" s="12" t="s">
        <v>140</v>
      </c>
      <c r="E106" s="12">
        <v>12</v>
      </c>
      <c r="F106" s="5"/>
    </row>
    <row r="107" spans="1:6" ht="15.75" x14ac:dyDescent="0.25">
      <c r="A107" s="5">
        <v>102</v>
      </c>
      <c r="B107" s="5"/>
      <c r="C107" s="12" t="s">
        <v>108</v>
      </c>
      <c r="D107" s="12" t="s">
        <v>140</v>
      </c>
      <c r="E107" s="12">
        <v>6</v>
      </c>
      <c r="F107" s="5"/>
    </row>
    <row r="108" spans="1:6" ht="15.75" x14ac:dyDescent="0.25">
      <c r="A108" s="5">
        <v>103</v>
      </c>
      <c r="B108" s="5"/>
      <c r="C108" s="12" t="s">
        <v>12</v>
      </c>
      <c r="D108" s="12" t="s">
        <v>140</v>
      </c>
      <c r="E108" s="12">
        <v>2</v>
      </c>
      <c r="F108" s="5"/>
    </row>
    <row r="109" spans="1:6" ht="15.75" x14ac:dyDescent="0.25">
      <c r="A109" s="5">
        <v>104</v>
      </c>
      <c r="B109" s="5"/>
      <c r="C109" s="12" t="s">
        <v>13</v>
      </c>
      <c r="D109" s="12" t="s">
        <v>140</v>
      </c>
      <c r="E109" s="12">
        <v>11</v>
      </c>
      <c r="F109" s="5"/>
    </row>
    <row r="110" spans="1:6" ht="15.75" x14ac:dyDescent="0.25">
      <c r="A110" s="5">
        <v>105</v>
      </c>
      <c r="B110" s="5"/>
      <c r="C110" s="12" t="s">
        <v>109</v>
      </c>
      <c r="D110" s="12" t="s">
        <v>140</v>
      </c>
      <c r="E110" s="12">
        <v>10</v>
      </c>
      <c r="F110" s="5"/>
    </row>
    <row r="111" spans="1:6" ht="15.75" x14ac:dyDescent="0.25">
      <c r="A111" s="5">
        <v>106</v>
      </c>
      <c r="B111" s="5"/>
      <c r="C111" s="12" t="s">
        <v>110</v>
      </c>
      <c r="D111" s="12" t="s">
        <v>140</v>
      </c>
      <c r="E111" s="12">
        <v>9</v>
      </c>
      <c r="F111" s="5"/>
    </row>
    <row r="112" spans="1:6" ht="15.75" x14ac:dyDescent="0.25">
      <c r="A112" s="5">
        <v>107</v>
      </c>
      <c r="B112" s="5"/>
      <c r="C112" s="12" t="s">
        <v>111</v>
      </c>
      <c r="D112" s="12" t="s">
        <v>140</v>
      </c>
      <c r="E112" s="12">
        <v>1</v>
      </c>
      <c r="F112" s="5"/>
    </row>
    <row r="113" spans="1:6" ht="15.75" x14ac:dyDescent="0.25">
      <c r="A113" s="5">
        <v>108</v>
      </c>
      <c r="B113" s="5"/>
      <c r="C113" s="12" t="s">
        <v>112</v>
      </c>
      <c r="D113" s="12" t="s">
        <v>140</v>
      </c>
      <c r="E113" s="12">
        <v>20</v>
      </c>
      <c r="F113" s="5"/>
    </row>
    <row r="114" spans="1:6" ht="15.75" x14ac:dyDescent="0.25">
      <c r="A114" s="5">
        <v>109</v>
      </c>
      <c r="B114" s="5"/>
      <c r="C114" s="12" t="s">
        <v>113</v>
      </c>
      <c r="D114" s="12" t="s">
        <v>140</v>
      </c>
      <c r="E114" s="12">
        <v>14</v>
      </c>
      <c r="F114" s="5"/>
    </row>
    <row r="115" spans="1:6" ht="15.75" x14ac:dyDescent="0.25">
      <c r="A115" s="5">
        <v>110</v>
      </c>
      <c r="B115" s="5"/>
      <c r="C115" s="12" t="s">
        <v>114</v>
      </c>
      <c r="D115" s="12" t="s">
        <v>140</v>
      </c>
      <c r="E115" s="12">
        <v>2</v>
      </c>
      <c r="F115" s="5"/>
    </row>
    <row r="116" spans="1:6" ht="15.75" x14ac:dyDescent="0.25">
      <c r="A116" s="5">
        <v>111</v>
      </c>
      <c r="B116" s="5"/>
      <c r="C116" s="12" t="s">
        <v>115</v>
      </c>
      <c r="D116" s="12" t="s">
        <v>140</v>
      </c>
      <c r="E116" s="12">
        <v>51</v>
      </c>
      <c r="F116" s="5"/>
    </row>
    <row r="117" spans="1:6" ht="15.75" x14ac:dyDescent="0.25">
      <c r="A117" s="5">
        <v>112</v>
      </c>
      <c r="B117" s="5"/>
      <c r="C117" s="12" t="s">
        <v>116</v>
      </c>
      <c r="D117" s="12" t="s">
        <v>140</v>
      </c>
      <c r="E117" s="12">
        <v>1</v>
      </c>
      <c r="F117" s="5"/>
    </row>
    <row r="118" spans="1:6" ht="15.75" x14ac:dyDescent="0.25">
      <c r="A118" s="5">
        <v>113</v>
      </c>
      <c r="B118" s="5"/>
      <c r="C118" s="12" t="s">
        <v>117</v>
      </c>
      <c r="D118" s="12" t="s">
        <v>140</v>
      </c>
      <c r="E118" s="12">
        <v>1</v>
      </c>
      <c r="F118" s="5"/>
    </row>
    <row r="119" spans="1:6" ht="15.75" x14ac:dyDescent="0.25">
      <c r="A119" s="5">
        <v>114</v>
      </c>
      <c r="B119" s="5"/>
      <c r="C119" s="12" t="s">
        <v>118</v>
      </c>
      <c r="D119" s="12" t="s">
        <v>140</v>
      </c>
      <c r="E119" s="12">
        <v>10</v>
      </c>
      <c r="F119" s="5"/>
    </row>
    <row r="120" spans="1:6" ht="15.75" x14ac:dyDescent="0.25">
      <c r="A120" s="5">
        <v>115</v>
      </c>
      <c r="B120" s="5"/>
      <c r="C120" s="12" t="s">
        <v>119</v>
      </c>
      <c r="D120" s="12" t="s">
        <v>140</v>
      </c>
      <c r="E120" s="12">
        <v>8</v>
      </c>
      <c r="F120" s="5"/>
    </row>
    <row r="121" spans="1:6" ht="15.75" x14ac:dyDescent="0.25">
      <c r="A121" s="5">
        <v>116</v>
      </c>
      <c r="B121" s="5"/>
      <c r="C121" s="12" t="s">
        <v>120</v>
      </c>
      <c r="D121" s="12" t="s">
        <v>140</v>
      </c>
      <c r="E121" s="12">
        <v>23</v>
      </c>
      <c r="F121" s="5"/>
    </row>
    <row r="122" spans="1:6" ht="15.75" x14ac:dyDescent="0.25">
      <c r="A122" s="5">
        <v>117</v>
      </c>
      <c r="B122" s="5"/>
      <c r="C122" s="12" t="s">
        <v>121</v>
      </c>
      <c r="D122" s="12" t="s">
        <v>140</v>
      </c>
      <c r="E122" s="12">
        <v>3</v>
      </c>
      <c r="F122" s="5"/>
    </row>
    <row r="123" spans="1:6" ht="15.75" x14ac:dyDescent="0.25">
      <c r="A123" s="5">
        <v>118</v>
      </c>
      <c r="B123" s="5"/>
      <c r="C123" s="12" t="s">
        <v>122</v>
      </c>
      <c r="D123" s="12" t="s">
        <v>140</v>
      </c>
      <c r="E123" s="12">
        <v>1</v>
      </c>
      <c r="F123" s="5"/>
    </row>
    <row r="124" spans="1:6" ht="15.75" x14ac:dyDescent="0.25">
      <c r="A124" s="5">
        <v>119</v>
      </c>
      <c r="B124" s="5"/>
      <c r="C124" s="12" t="s">
        <v>123</v>
      </c>
      <c r="D124" s="12" t="s">
        <v>140</v>
      </c>
      <c r="E124" s="12">
        <v>2</v>
      </c>
      <c r="F124" s="5"/>
    </row>
    <row r="125" spans="1:6" ht="15.75" x14ac:dyDescent="0.25">
      <c r="A125" s="5">
        <v>120</v>
      </c>
      <c r="B125" s="5"/>
      <c r="C125" s="12" t="s">
        <v>124</v>
      </c>
      <c r="D125" s="12" t="s">
        <v>140</v>
      </c>
      <c r="E125" s="12">
        <v>2</v>
      </c>
      <c r="F125" s="5"/>
    </row>
    <row r="126" spans="1:6" ht="15.75" x14ac:dyDescent="0.25">
      <c r="A126" s="5">
        <v>121</v>
      </c>
      <c r="B126" s="5"/>
      <c r="C126" s="12" t="s">
        <v>125</v>
      </c>
      <c r="D126" s="12" t="s">
        <v>140</v>
      </c>
      <c r="E126" s="12">
        <v>1</v>
      </c>
      <c r="F126" s="5"/>
    </row>
    <row r="127" spans="1:6" ht="15.75" x14ac:dyDescent="0.25">
      <c r="A127" s="5">
        <v>122</v>
      </c>
      <c r="B127" s="5"/>
      <c r="C127" s="12" t="s">
        <v>126</v>
      </c>
      <c r="D127" s="12" t="s">
        <v>140</v>
      </c>
      <c r="E127" s="12">
        <v>2</v>
      </c>
      <c r="F127" s="5"/>
    </row>
    <row r="128" spans="1:6" ht="15.75" x14ac:dyDescent="0.25">
      <c r="A128" s="5">
        <v>123</v>
      </c>
      <c r="B128" s="5"/>
      <c r="C128" s="12" t="s">
        <v>8</v>
      </c>
      <c r="D128" s="12" t="s">
        <v>140</v>
      </c>
      <c r="E128" s="12">
        <v>57</v>
      </c>
      <c r="F128" s="5"/>
    </row>
    <row r="129" spans="1:6" ht="15.75" x14ac:dyDescent="0.25">
      <c r="A129" s="5">
        <v>124</v>
      </c>
      <c r="B129" s="5"/>
      <c r="C129" s="12" t="s">
        <v>127</v>
      </c>
      <c r="D129" s="12" t="s">
        <v>140</v>
      </c>
      <c r="E129" s="12">
        <v>1</v>
      </c>
      <c r="F129" s="5"/>
    </row>
    <row r="130" spans="1:6" ht="15.75" x14ac:dyDescent="0.25">
      <c r="A130" s="5">
        <v>125</v>
      </c>
      <c r="B130" s="5"/>
      <c r="C130" s="12" t="s">
        <v>128</v>
      </c>
      <c r="D130" s="12" t="s">
        <v>140</v>
      </c>
      <c r="E130" s="12">
        <v>20</v>
      </c>
      <c r="F130" s="5"/>
    </row>
    <row r="131" spans="1:6" ht="15.75" x14ac:dyDescent="0.25">
      <c r="A131" s="5">
        <v>126</v>
      </c>
      <c r="B131" s="5"/>
      <c r="C131" s="12" t="s">
        <v>21</v>
      </c>
      <c r="D131" s="12" t="s">
        <v>140</v>
      </c>
      <c r="E131" s="12">
        <v>13</v>
      </c>
      <c r="F131" s="5"/>
    </row>
    <row r="132" spans="1:6" ht="15.75" x14ac:dyDescent="0.25">
      <c r="A132" s="5">
        <v>127</v>
      </c>
      <c r="B132" s="5"/>
      <c r="C132" s="12" t="s">
        <v>16</v>
      </c>
      <c r="D132" s="12" t="s">
        <v>140</v>
      </c>
      <c r="E132" s="12">
        <v>1</v>
      </c>
      <c r="F132" s="5"/>
    </row>
    <row r="133" spans="1:6" ht="15.75" x14ac:dyDescent="0.25">
      <c r="A133" s="5">
        <v>128</v>
      </c>
      <c r="B133" s="5"/>
      <c r="C133" s="12" t="s">
        <v>129</v>
      </c>
      <c r="D133" s="12" t="s">
        <v>140</v>
      </c>
      <c r="E133" s="12">
        <v>56</v>
      </c>
      <c r="F133" s="5"/>
    </row>
    <row r="134" spans="1:6" ht="15.75" x14ac:dyDescent="0.25">
      <c r="A134" s="5">
        <v>129</v>
      </c>
      <c r="B134" s="5"/>
      <c r="C134" s="12" t="s">
        <v>121</v>
      </c>
      <c r="D134" s="12" t="s">
        <v>140</v>
      </c>
      <c r="E134" s="12">
        <v>3</v>
      </c>
      <c r="F134" s="5"/>
    </row>
    <row r="135" spans="1:6" ht="15.75" x14ac:dyDescent="0.25">
      <c r="A135" s="5">
        <v>130</v>
      </c>
      <c r="B135" s="5"/>
      <c r="C135" s="12" t="s">
        <v>130</v>
      </c>
      <c r="D135" s="12" t="s">
        <v>140</v>
      </c>
      <c r="E135" s="12">
        <v>26</v>
      </c>
      <c r="F135" s="5"/>
    </row>
    <row r="136" spans="1:6" ht="15.75" x14ac:dyDescent="0.25">
      <c r="A136" s="5">
        <v>131</v>
      </c>
      <c r="B136" s="5"/>
      <c r="C136" s="12" t="s">
        <v>131</v>
      </c>
      <c r="D136" s="12" t="s">
        <v>140</v>
      </c>
      <c r="E136" s="12">
        <v>33</v>
      </c>
      <c r="F136" s="5"/>
    </row>
    <row r="137" spans="1:6" ht="15.75" x14ac:dyDescent="0.25">
      <c r="A137" s="5">
        <v>132</v>
      </c>
      <c r="B137" s="5"/>
      <c r="C137" s="12" t="s">
        <v>206</v>
      </c>
      <c r="D137" s="12" t="s">
        <v>140</v>
      </c>
      <c r="E137" s="12">
        <v>1</v>
      </c>
      <c r="F137" s="5"/>
    </row>
    <row r="138" spans="1:6" ht="15.75" x14ac:dyDescent="0.25">
      <c r="A138" s="5">
        <v>133</v>
      </c>
      <c r="B138" s="5"/>
      <c r="C138" s="12" t="s">
        <v>207</v>
      </c>
      <c r="D138" s="12" t="s">
        <v>140</v>
      </c>
      <c r="E138" s="12">
        <v>4</v>
      </c>
      <c r="F138" s="5"/>
    </row>
    <row r="139" spans="1:6" ht="15.75" x14ac:dyDescent="0.25">
      <c r="A139" s="5">
        <v>134</v>
      </c>
      <c r="B139" s="5"/>
      <c r="C139" s="12" t="s">
        <v>132</v>
      </c>
      <c r="D139" s="12" t="s">
        <v>140</v>
      </c>
      <c r="E139" s="12">
        <v>4</v>
      </c>
      <c r="F139" s="5"/>
    </row>
    <row r="140" spans="1:6" ht="15.75" x14ac:dyDescent="0.25">
      <c r="A140" s="5">
        <v>135</v>
      </c>
      <c r="B140" s="5"/>
      <c r="C140" s="12" t="s">
        <v>208</v>
      </c>
      <c r="D140" s="12" t="s">
        <v>140</v>
      </c>
      <c r="E140" s="12">
        <v>4</v>
      </c>
      <c r="F140" s="5"/>
    </row>
    <row r="141" spans="1:6" ht="15.75" x14ac:dyDescent="0.25">
      <c r="A141" s="5">
        <v>136</v>
      </c>
      <c r="B141" s="5"/>
      <c r="C141" s="12" t="s">
        <v>209</v>
      </c>
      <c r="D141" s="12" t="s">
        <v>140</v>
      </c>
      <c r="E141" s="12">
        <v>3</v>
      </c>
      <c r="F141" s="5"/>
    </row>
    <row r="142" spans="1:6" ht="18.75" x14ac:dyDescent="0.25">
      <c r="A142" s="5">
        <v>137</v>
      </c>
      <c r="B142" s="2"/>
      <c r="C142" s="12" t="s">
        <v>133</v>
      </c>
      <c r="D142" s="12" t="s">
        <v>140</v>
      </c>
      <c r="E142" s="12">
        <v>4</v>
      </c>
      <c r="F142" s="5"/>
    </row>
    <row r="143" spans="1:6" ht="15.75" x14ac:dyDescent="0.25">
      <c r="A143" s="5">
        <v>138</v>
      </c>
      <c r="B143" s="5"/>
      <c r="C143" s="12" t="s">
        <v>134</v>
      </c>
      <c r="D143" s="12" t="s">
        <v>140</v>
      </c>
      <c r="E143" s="12">
        <v>61</v>
      </c>
      <c r="F143" s="5"/>
    </row>
    <row r="144" spans="1:6" ht="15.75" x14ac:dyDescent="0.25">
      <c r="A144" s="5">
        <v>139</v>
      </c>
      <c r="B144" s="5"/>
      <c r="C144" s="12" t="s">
        <v>210</v>
      </c>
      <c r="D144" s="12" t="s">
        <v>140</v>
      </c>
      <c r="E144" s="12">
        <v>4</v>
      </c>
      <c r="F144" s="5"/>
    </row>
    <row r="145" spans="1:6" ht="15.75" x14ac:dyDescent="0.25">
      <c r="A145" s="5">
        <v>140</v>
      </c>
      <c r="B145" s="5"/>
      <c r="C145" s="12" t="s">
        <v>135</v>
      </c>
      <c r="D145" s="12" t="s">
        <v>140</v>
      </c>
      <c r="E145" s="12">
        <v>32</v>
      </c>
      <c r="F145" s="5"/>
    </row>
    <row r="146" spans="1:6" ht="15.75" x14ac:dyDescent="0.25">
      <c r="A146" s="5">
        <v>141</v>
      </c>
      <c r="B146" s="5"/>
      <c r="C146" s="12" t="s">
        <v>136</v>
      </c>
      <c r="D146" s="12" t="s">
        <v>140</v>
      </c>
      <c r="E146" s="12">
        <v>23</v>
      </c>
      <c r="F146" s="5"/>
    </row>
    <row r="147" spans="1:6" ht="15.75" x14ac:dyDescent="0.25">
      <c r="A147" s="5">
        <v>142</v>
      </c>
      <c r="B147" s="5"/>
      <c r="C147" s="12" t="s">
        <v>137</v>
      </c>
      <c r="D147" s="12" t="s">
        <v>140</v>
      </c>
      <c r="E147" s="12">
        <v>2</v>
      </c>
      <c r="F147" s="5"/>
    </row>
    <row r="148" spans="1:6" ht="15.75" x14ac:dyDescent="0.25">
      <c r="A148" s="5">
        <v>143</v>
      </c>
      <c r="B148" s="5"/>
      <c r="C148" s="15" t="s">
        <v>138</v>
      </c>
      <c r="D148" s="15" t="s">
        <v>140</v>
      </c>
      <c r="E148" s="15">
        <v>17</v>
      </c>
      <c r="F148" s="5"/>
    </row>
    <row r="149" spans="1:6" ht="15.75" x14ac:dyDescent="0.25">
      <c r="A149" s="5">
        <v>144</v>
      </c>
      <c r="B149" s="5"/>
      <c r="C149" s="15" t="s">
        <v>139</v>
      </c>
      <c r="D149" s="15" t="s">
        <v>140</v>
      </c>
      <c r="E149" s="15">
        <v>5</v>
      </c>
      <c r="F149" s="5"/>
    </row>
    <row r="150" spans="1:6" ht="15.75" x14ac:dyDescent="0.25">
      <c r="A150" s="5">
        <v>145</v>
      </c>
      <c r="B150" s="5"/>
      <c r="C150" s="15" t="s">
        <v>211</v>
      </c>
      <c r="D150" s="15" t="s">
        <v>140</v>
      </c>
      <c r="E150" s="15">
        <v>1</v>
      </c>
      <c r="F150" s="5"/>
    </row>
    <row r="151" spans="1:6" ht="15.75" x14ac:dyDescent="0.25">
      <c r="A151" s="5">
        <v>146</v>
      </c>
      <c r="B151" s="5"/>
      <c r="C151" s="15" t="s">
        <v>212</v>
      </c>
      <c r="D151" s="15" t="s">
        <v>140</v>
      </c>
      <c r="E151" s="15">
        <v>2</v>
      </c>
      <c r="F151" s="5"/>
    </row>
    <row r="152" spans="1:6" ht="15.75" x14ac:dyDescent="0.25">
      <c r="A152" s="5">
        <v>147</v>
      </c>
      <c r="B152" s="5"/>
      <c r="C152" s="15" t="s">
        <v>213</v>
      </c>
      <c r="D152" s="15" t="s">
        <v>140</v>
      </c>
      <c r="E152" s="15">
        <v>19</v>
      </c>
      <c r="F152" s="5"/>
    </row>
    <row r="153" spans="1:6" ht="18.75" x14ac:dyDescent="0.25">
      <c r="A153" s="5">
        <v>148</v>
      </c>
      <c r="B153" s="2"/>
      <c r="C153" s="15" t="s">
        <v>214</v>
      </c>
      <c r="D153" s="15" t="s">
        <v>140</v>
      </c>
      <c r="E153" s="15">
        <v>50</v>
      </c>
      <c r="F153" s="5"/>
    </row>
    <row r="154" spans="1:6" ht="15.75" x14ac:dyDescent="0.25">
      <c r="A154" s="5">
        <v>149</v>
      </c>
      <c r="B154" s="5"/>
      <c r="C154" s="15" t="s">
        <v>215</v>
      </c>
      <c r="D154" s="15" t="s">
        <v>140</v>
      </c>
      <c r="E154" s="15">
        <v>2</v>
      </c>
      <c r="F154" s="5"/>
    </row>
    <row r="155" spans="1:6" ht="15.75" x14ac:dyDescent="0.25">
      <c r="A155" s="5">
        <v>150</v>
      </c>
      <c r="B155" s="5"/>
      <c r="C155" s="15" t="s">
        <v>216</v>
      </c>
      <c r="D155" s="15" t="s">
        <v>140</v>
      </c>
      <c r="E155" s="15">
        <v>1</v>
      </c>
      <c r="F155" s="5"/>
    </row>
    <row r="156" spans="1:6" ht="18.75" x14ac:dyDescent="0.25">
      <c r="A156" s="4"/>
      <c r="B156" s="2" t="s">
        <v>9</v>
      </c>
      <c r="C156" s="5"/>
      <c r="D156" s="5"/>
      <c r="E156" s="5"/>
      <c r="F156" s="5"/>
    </row>
    <row r="157" spans="1:6" ht="15.75" x14ac:dyDescent="0.25">
      <c r="A157" s="5">
        <v>1</v>
      </c>
      <c r="B157" s="5"/>
      <c r="C157" s="12" t="s">
        <v>217</v>
      </c>
      <c r="D157" s="12" t="s">
        <v>140</v>
      </c>
      <c r="E157" s="12">
        <v>1</v>
      </c>
      <c r="F157" s="5"/>
    </row>
    <row r="158" spans="1:6" ht="15.75" x14ac:dyDescent="0.25">
      <c r="A158" s="5">
        <v>2</v>
      </c>
      <c r="B158" s="5"/>
      <c r="C158" s="12" t="s">
        <v>218</v>
      </c>
      <c r="D158" s="12" t="s">
        <v>140</v>
      </c>
      <c r="E158" s="12">
        <v>2</v>
      </c>
      <c r="F158" s="5"/>
    </row>
    <row r="159" spans="1:6" ht="15.75" x14ac:dyDescent="0.25">
      <c r="A159" s="5">
        <v>3</v>
      </c>
      <c r="B159" s="5"/>
      <c r="C159" s="12" t="s">
        <v>219</v>
      </c>
      <c r="D159" s="12" t="s">
        <v>140</v>
      </c>
      <c r="E159" s="12">
        <v>1</v>
      </c>
      <c r="F159" s="5"/>
    </row>
    <row r="160" spans="1:6" ht="15.75" x14ac:dyDescent="0.25">
      <c r="A160" s="5">
        <v>4</v>
      </c>
      <c r="B160" s="5"/>
      <c r="C160" s="12" t="s">
        <v>223</v>
      </c>
      <c r="D160" s="12" t="s">
        <v>140</v>
      </c>
      <c r="E160" s="12">
        <v>8</v>
      </c>
      <c r="F160" s="5"/>
    </row>
    <row r="161" spans="1:6" ht="15.75" x14ac:dyDescent="0.25">
      <c r="A161" s="5">
        <v>5</v>
      </c>
      <c r="B161" s="5"/>
      <c r="C161" s="12" t="s">
        <v>225</v>
      </c>
      <c r="D161" s="12" t="s">
        <v>140</v>
      </c>
      <c r="E161" s="12">
        <v>2</v>
      </c>
      <c r="F161" s="5"/>
    </row>
    <row r="162" spans="1:6" ht="15.75" x14ac:dyDescent="0.25">
      <c r="A162" s="5">
        <v>6</v>
      </c>
      <c r="B162" s="5"/>
      <c r="C162" s="12" t="s">
        <v>222</v>
      </c>
      <c r="D162" s="12" t="s">
        <v>140</v>
      </c>
      <c r="E162" s="12">
        <v>4</v>
      </c>
      <c r="F162" s="5"/>
    </row>
    <row r="163" spans="1:6" ht="15.75" x14ac:dyDescent="0.25">
      <c r="A163" s="5">
        <v>7</v>
      </c>
      <c r="B163" s="5"/>
      <c r="C163" s="12" t="s">
        <v>221</v>
      </c>
      <c r="D163" s="12" t="s">
        <v>140</v>
      </c>
      <c r="E163" s="12">
        <v>3</v>
      </c>
      <c r="F163" s="5"/>
    </row>
    <row r="164" spans="1:6" ht="15.75" x14ac:dyDescent="0.25">
      <c r="A164" s="5">
        <v>8</v>
      </c>
      <c r="B164" s="5"/>
      <c r="C164" s="12" t="s">
        <v>220</v>
      </c>
      <c r="D164" s="12" t="s">
        <v>140</v>
      </c>
      <c r="E164" s="12">
        <v>7</v>
      </c>
      <c r="F164" s="5"/>
    </row>
    <row r="165" spans="1:6" ht="15.75" x14ac:dyDescent="0.25">
      <c r="A165" s="5">
        <v>9</v>
      </c>
      <c r="B165" s="5"/>
      <c r="C165" s="12" t="s">
        <v>224</v>
      </c>
      <c r="D165" s="12" t="s">
        <v>140</v>
      </c>
      <c r="E165" s="12">
        <v>15</v>
      </c>
      <c r="F165" s="5"/>
    </row>
    <row r="166" spans="1:6" ht="15.75" x14ac:dyDescent="0.25">
      <c r="A166" s="5">
        <v>10</v>
      </c>
      <c r="B166" s="5"/>
      <c r="C166" s="12" t="s">
        <v>674</v>
      </c>
      <c r="D166" s="12" t="s">
        <v>676</v>
      </c>
      <c r="E166" s="12">
        <v>10292</v>
      </c>
      <c r="F166" s="56"/>
    </row>
    <row r="167" spans="1:6" ht="15.75" x14ac:dyDescent="0.25">
      <c r="A167" s="5">
        <v>11</v>
      </c>
      <c r="B167" s="5"/>
      <c r="C167" s="12" t="s">
        <v>675</v>
      </c>
      <c r="D167" s="12" t="s">
        <v>676</v>
      </c>
      <c r="E167" s="12">
        <v>750</v>
      </c>
      <c r="F167" s="56"/>
    </row>
    <row r="168" spans="1:6" ht="15.75" x14ac:dyDescent="0.25">
      <c r="A168" s="5">
        <v>12</v>
      </c>
      <c r="B168" s="5"/>
      <c r="C168" s="12" t="s">
        <v>257</v>
      </c>
      <c r="D168" s="12" t="s">
        <v>140</v>
      </c>
      <c r="E168" s="12" t="s">
        <v>273</v>
      </c>
      <c r="F168" s="5"/>
    </row>
    <row r="169" spans="1:6" ht="18.75" x14ac:dyDescent="0.25">
      <c r="A169" s="4"/>
      <c r="B169" s="2" t="s">
        <v>10</v>
      </c>
      <c r="C169" s="5"/>
      <c r="D169" s="5"/>
      <c r="E169" s="5"/>
      <c r="F169" s="5"/>
    </row>
    <row r="170" spans="1:6" ht="15.75" x14ac:dyDescent="0.25">
      <c r="A170" s="5">
        <v>1</v>
      </c>
      <c r="B170" s="5"/>
      <c r="C170" s="13" t="s">
        <v>226</v>
      </c>
      <c r="D170" s="12" t="s">
        <v>140</v>
      </c>
      <c r="E170" s="12">
        <v>13</v>
      </c>
      <c r="F170" s="5"/>
    </row>
    <row r="171" spans="1:6" ht="15.75" x14ac:dyDescent="0.25">
      <c r="A171" s="5">
        <v>2</v>
      </c>
      <c r="B171" s="5"/>
      <c r="C171" s="13" t="s">
        <v>227</v>
      </c>
      <c r="D171" s="12" t="s">
        <v>140</v>
      </c>
      <c r="E171" s="16">
        <v>37</v>
      </c>
      <c r="F171" s="5"/>
    </row>
    <row r="172" spans="1:6" ht="15.75" x14ac:dyDescent="0.25">
      <c r="A172" s="5">
        <v>3</v>
      </c>
      <c r="B172" s="5"/>
      <c r="C172" s="13" t="s">
        <v>141</v>
      </c>
      <c r="D172" s="12" t="s">
        <v>140</v>
      </c>
      <c r="E172" s="12">
        <v>25</v>
      </c>
      <c r="F172" s="5"/>
    </row>
    <row r="173" spans="1:6" ht="15.75" x14ac:dyDescent="0.25">
      <c r="A173" s="5">
        <v>4</v>
      </c>
      <c r="B173" s="5"/>
      <c r="C173" s="12" t="s">
        <v>142</v>
      </c>
      <c r="D173" s="12" t="s">
        <v>140</v>
      </c>
      <c r="E173" s="12">
        <v>4</v>
      </c>
      <c r="F173" s="5"/>
    </row>
    <row r="174" spans="1:6" ht="15.75" x14ac:dyDescent="0.25">
      <c r="A174" s="5">
        <v>5</v>
      </c>
      <c r="B174" s="5"/>
      <c r="C174" s="12" t="s">
        <v>39</v>
      </c>
      <c r="D174" s="12" t="s">
        <v>140</v>
      </c>
      <c r="E174" s="12">
        <v>40</v>
      </c>
      <c r="F174" s="5"/>
    </row>
    <row r="175" spans="1:6" ht="15.75" x14ac:dyDescent="0.25">
      <c r="A175" s="5">
        <v>6</v>
      </c>
      <c r="B175" s="5"/>
      <c r="C175" s="12" t="s">
        <v>143</v>
      </c>
      <c r="D175" s="12" t="s">
        <v>140</v>
      </c>
      <c r="E175" s="12">
        <v>46</v>
      </c>
      <c r="F175" s="5"/>
    </row>
    <row r="176" spans="1:6" ht="15.75" x14ac:dyDescent="0.25">
      <c r="A176" s="5">
        <v>7</v>
      </c>
      <c r="B176" s="5"/>
      <c r="C176" s="12" t="s">
        <v>251</v>
      </c>
      <c r="D176" s="12" t="s">
        <v>140</v>
      </c>
      <c r="E176" s="12">
        <v>97</v>
      </c>
      <c r="F176" s="5"/>
    </row>
    <row r="177" spans="1:6" ht="15.75" x14ac:dyDescent="0.25">
      <c r="A177" s="5">
        <v>8</v>
      </c>
      <c r="B177" s="5"/>
      <c r="C177" s="12" t="s">
        <v>228</v>
      </c>
      <c r="D177" s="12" t="s">
        <v>140</v>
      </c>
      <c r="E177" s="12">
        <v>8</v>
      </c>
      <c r="F177" s="5"/>
    </row>
    <row r="178" spans="1:6" ht="15.75" x14ac:dyDescent="0.25">
      <c r="A178" s="5">
        <v>9</v>
      </c>
      <c r="B178" s="5"/>
      <c r="C178" s="12" t="s">
        <v>144</v>
      </c>
      <c r="D178" s="12" t="s">
        <v>140</v>
      </c>
      <c r="E178" s="12">
        <v>17</v>
      </c>
      <c r="F178" s="5"/>
    </row>
    <row r="179" spans="1:6" ht="15.75" x14ac:dyDescent="0.25">
      <c r="A179" s="5">
        <v>10</v>
      </c>
      <c r="B179" s="5"/>
      <c r="C179" s="12" t="s">
        <v>229</v>
      </c>
      <c r="D179" s="12" t="s">
        <v>140</v>
      </c>
      <c r="E179" s="12">
        <v>69</v>
      </c>
      <c r="F179" s="5"/>
    </row>
    <row r="180" spans="1:6" ht="18.75" x14ac:dyDescent="0.25">
      <c r="A180" s="5">
        <v>11</v>
      </c>
      <c r="B180" s="2"/>
      <c r="C180" s="12" t="s">
        <v>145</v>
      </c>
      <c r="D180" s="12" t="s">
        <v>140</v>
      </c>
      <c r="E180" s="12">
        <v>36</v>
      </c>
      <c r="F180" s="5"/>
    </row>
    <row r="181" spans="1:6" ht="15.75" x14ac:dyDescent="0.25">
      <c r="A181" s="5">
        <v>12</v>
      </c>
      <c r="B181" s="1"/>
      <c r="C181" s="13" t="s">
        <v>146</v>
      </c>
      <c r="D181" s="12" t="s">
        <v>140</v>
      </c>
      <c r="E181" s="12">
        <v>1</v>
      </c>
      <c r="F181" s="5"/>
    </row>
    <row r="182" spans="1:6" ht="15.75" x14ac:dyDescent="0.25">
      <c r="A182" s="5">
        <v>13</v>
      </c>
      <c r="B182" s="1"/>
      <c r="C182" s="13" t="s">
        <v>230</v>
      </c>
      <c r="D182" s="12" t="s">
        <v>140</v>
      </c>
      <c r="E182" s="12">
        <v>2</v>
      </c>
      <c r="F182" s="5"/>
    </row>
    <row r="183" spans="1:6" ht="15.75" x14ac:dyDescent="0.25">
      <c r="A183" s="5">
        <v>14</v>
      </c>
      <c r="B183" s="1"/>
      <c r="C183" s="13" t="s">
        <v>231</v>
      </c>
      <c r="D183" s="12" t="s">
        <v>140</v>
      </c>
      <c r="E183" s="12">
        <v>3</v>
      </c>
      <c r="F183" s="5"/>
    </row>
    <row r="184" spans="1:6" ht="18.75" x14ac:dyDescent="0.25">
      <c r="A184" s="5">
        <v>15</v>
      </c>
      <c r="B184" s="2"/>
      <c r="C184" s="13" t="s">
        <v>250</v>
      </c>
      <c r="D184" s="12" t="s">
        <v>140</v>
      </c>
      <c r="E184" s="12">
        <v>1</v>
      </c>
      <c r="F184" s="5"/>
    </row>
    <row r="185" spans="1:6" ht="15.75" x14ac:dyDescent="0.25">
      <c r="A185" s="5">
        <v>16</v>
      </c>
      <c r="B185" s="5"/>
      <c r="C185" s="13" t="s">
        <v>232</v>
      </c>
      <c r="D185" s="12" t="s">
        <v>140</v>
      </c>
      <c r="E185" s="12">
        <v>1</v>
      </c>
      <c r="F185" s="5"/>
    </row>
    <row r="186" spans="1:6" ht="15.75" x14ac:dyDescent="0.25">
      <c r="A186" s="5">
        <v>17</v>
      </c>
      <c r="B186" s="5"/>
      <c r="C186" s="12" t="s">
        <v>233</v>
      </c>
      <c r="D186" s="12" t="s">
        <v>140</v>
      </c>
      <c r="E186" s="12">
        <v>3</v>
      </c>
      <c r="F186" s="5"/>
    </row>
    <row r="187" spans="1:6" ht="15.75" x14ac:dyDescent="0.25">
      <c r="A187" s="5">
        <v>18</v>
      </c>
      <c r="B187" s="5"/>
      <c r="C187" s="13" t="s">
        <v>147</v>
      </c>
      <c r="D187" s="12" t="s">
        <v>140</v>
      </c>
      <c r="E187" s="12">
        <v>42</v>
      </c>
      <c r="F187" s="5"/>
    </row>
    <row r="188" spans="1:6" ht="15.75" x14ac:dyDescent="0.25">
      <c r="A188" s="5">
        <v>19</v>
      </c>
      <c r="B188" s="5"/>
      <c r="C188" s="12" t="s">
        <v>148</v>
      </c>
      <c r="D188" s="12" t="s">
        <v>140</v>
      </c>
      <c r="E188" s="12">
        <v>270</v>
      </c>
      <c r="F188" s="5"/>
    </row>
    <row r="189" spans="1:6" ht="15.75" x14ac:dyDescent="0.25">
      <c r="A189" s="5">
        <v>20</v>
      </c>
      <c r="B189" s="5"/>
      <c r="C189" s="12" t="s">
        <v>234</v>
      </c>
      <c r="D189" s="12" t="s">
        <v>140</v>
      </c>
      <c r="E189" s="12">
        <v>4</v>
      </c>
      <c r="F189" s="5"/>
    </row>
    <row r="190" spans="1:6" ht="15.75" x14ac:dyDescent="0.25">
      <c r="A190" s="5">
        <v>21</v>
      </c>
      <c r="B190" s="5"/>
      <c r="C190" s="12" t="s">
        <v>235</v>
      </c>
      <c r="D190" s="12" t="s">
        <v>140</v>
      </c>
      <c r="E190" s="12">
        <v>2</v>
      </c>
      <c r="F190" s="5"/>
    </row>
    <row r="191" spans="1:6" ht="15.75" x14ac:dyDescent="0.25">
      <c r="A191" s="5">
        <v>22</v>
      </c>
      <c r="B191" s="5"/>
      <c r="C191" s="12" t="s">
        <v>149</v>
      </c>
      <c r="D191" s="12" t="s">
        <v>140</v>
      </c>
      <c r="E191" s="12">
        <v>11</v>
      </c>
      <c r="F191" s="5"/>
    </row>
    <row r="192" spans="1:6" ht="15.75" x14ac:dyDescent="0.25">
      <c r="A192" s="5">
        <v>23</v>
      </c>
      <c r="B192" s="5"/>
      <c r="C192" s="12" t="s">
        <v>150</v>
      </c>
      <c r="D192" s="12" t="s">
        <v>140</v>
      </c>
      <c r="E192" s="12">
        <v>11</v>
      </c>
      <c r="F192" s="5"/>
    </row>
    <row r="193" spans="1:6" ht="15.75" x14ac:dyDescent="0.25">
      <c r="A193" s="5">
        <v>24</v>
      </c>
      <c r="B193" s="5"/>
      <c r="C193" s="12" t="s">
        <v>236</v>
      </c>
      <c r="D193" s="12" t="s">
        <v>140</v>
      </c>
      <c r="E193" s="12">
        <v>1</v>
      </c>
      <c r="F193" s="5"/>
    </row>
    <row r="194" spans="1:6" ht="15.75" x14ac:dyDescent="0.25">
      <c r="A194" s="5">
        <v>25</v>
      </c>
      <c r="B194" s="5"/>
      <c r="C194" s="12" t="s">
        <v>237</v>
      </c>
      <c r="D194" s="12" t="s">
        <v>140</v>
      </c>
      <c r="E194" s="12">
        <v>1</v>
      </c>
      <c r="F194" s="5"/>
    </row>
    <row r="195" spans="1:6" ht="15.75" x14ac:dyDescent="0.25">
      <c r="A195" s="5">
        <v>26</v>
      </c>
      <c r="B195" s="5"/>
      <c r="C195" s="12" t="s">
        <v>272</v>
      </c>
      <c r="D195" s="12" t="s">
        <v>140</v>
      </c>
      <c r="E195" s="12">
        <v>6</v>
      </c>
      <c r="F195" s="5"/>
    </row>
    <row r="196" spans="1:6" ht="15.75" x14ac:dyDescent="0.25">
      <c r="A196" s="5">
        <v>27</v>
      </c>
      <c r="B196" s="5"/>
      <c r="C196" s="17" t="s">
        <v>271</v>
      </c>
      <c r="D196" s="17" t="s">
        <v>140</v>
      </c>
      <c r="E196" s="17">
        <v>3</v>
      </c>
      <c r="F196" s="5"/>
    </row>
    <row r="197" spans="1:6" ht="15.75" x14ac:dyDescent="0.25">
      <c r="A197" s="5">
        <v>28</v>
      </c>
      <c r="B197" s="5"/>
      <c r="C197" s="18" t="s">
        <v>238</v>
      </c>
      <c r="D197" s="18" t="s">
        <v>140</v>
      </c>
      <c r="E197" s="18">
        <v>27</v>
      </c>
      <c r="F197" s="5"/>
    </row>
    <row r="198" spans="1:6" ht="15.75" x14ac:dyDescent="0.25">
      <c r="A198" s="5">
        <v>29</v>
      </c>
      <c r="B198" s="5"/>
      <c r="C198" s="18" t="s">
        <v>239</v>
      </c>
      <c r="D198" s="18" t="s">
        <v>140</v>
      </c>
      <c r="E198" s="18">
        <v>11</v>
      </c>
      <c r="F198" s="5"/>
    </row>
    <row r="199" spans="1:6" ht="15.75" x14ac:dyDescent="0.25">
      <c r="A199" s="5">
        <v>30</v>
      </c>
      <c r="B199" s="5"/>
      <c r="C199" s="19" t="s">
        <v>240</v>
      </c>
      <c r="D199" s="19" t="s">
        <v>140</v>
      </c>
      <c r="E199" s="19">
        <v>11</v>
      </c>
      <c r="F199" s="5"/>
    </row>
    <row r="200" spans="1:6" ht="15.75" x14ac:dyDescent="0.25">
      <c r="A200" s="5">
        <v>31</v>
      </c>
      <c r="B200" s="5"/>
      <c r="C200" s="18" t="s">
        <v>241</v>
      </c>
      <c r="D200" s="18" t="s">
        <v>140</v>
      </c>
      <c r="E200" s="18">
        <v>4</v>
      </c>
      <c r="F200" s="5"/>
    </row>
    <row r="201" spans="1:6" ht="15.75" x14ac:dyDescent="0.25">
      <c r="A201" s="5">
        <v>32</v>
      </c>
      <c r="B201" s="5"/>
      <c r="C201" s="18" t="s">
        <v>242</v>
      </c>
      <c r="D201" s="18" t="s">
        <v>140</v>
      </c>
      <c r="E201" s="18">
        <v>7</v>
      </c>
      <c r="F201" s="5"/>
    </row>
    <row r="202" spans="1:6" ht="15.75" x14ac:dyDescent="0.25">
      <c r="A202" s="5">
        <v>33</v>
      </c>
      <c r="B202" s="5"/>
      <c r="C202" s="18" t="s">
        <v>243</v>
      </c>
      <c r="D202" s="18" t="s">
        <v>140</v>
      </c>
      <c r="E202" s="18">
        <v>3</v>
      </c>
      <c r="F202" s="5"/>
    </row>
    <row r="203" spans="1:6" ht="15.75" x14ac:dyDescent="0.25">
      <c r="A203" s="5">
        <v>34</v>
      </c>
      <c r="B203" s="5"/>
      <c r="C203" s="18" t="s">
        <v>244</v>
      </c>
      <c r="D203" s="18" t="s">
        <v>140</v>
      </c>
      <c r="E203" s="18">
        <v>1</v>
      </c>
      <c r="F203" s="5"/>
    </row>
    <row r="204" spans="1:6" ht="15.75" x14ac:dyDescent="0.25">
      <c r="A204" s="5">
        <v>35</v>
      </c>
      <c r="B204" s="5"/>
      <c r="C204" s="18" t="s">
        <v>245</v>
      </c>
      <c r="D204" s="18" t="s">
        <v>140</v>
      </c>
      <c r="E204" s="18">
        <v>1</v>
      </c>
      <c r="F204" s="5"/>
    </row>
    <row r="205" spans="1:6" ht="15.75" x14ac:dyDescent="0.25">
      <c r="A205" s="5">
        <v>36</v>
      </c>
      <c r="B205" s="5"/>
      <c r="C205" s="18" t="s">
        <v>246</v>
      </c>
      <c r="D205" s="18" t="s">
        <v>140</v>
      </c>
      <c r="E205" s="18">
        <v>51</v>
      </c>
      <c r="F205" s="5"/>
    </row>
    <row r="206" spans="1:6" ht="15.75" x14ac:dyDescent="0.25">
      <c r="A206" s="5">
        <v>37</v>
      </c>
      <c r="B206" s="5"/>
      <c r="C206" s="18" t="s">
        <v>247</v>
      </c>
      <c r="D206" s="18" t="s">
        <v>140</v>
      </c>
      <c r="E206" s="18">
        <v>5</v>
      </c>
      <c r="F206" s="5"/>
    </row>
    <row r="207" spans="1:6" ht="15.75" x14ac:dyDescent="0.25">
      <c r="A207" s="5">
        <v>38</v>
      </c>
      <c r="B207" s="5"/>
      <c r="C207" s="19" t="s">
        <v>248</v>
      </c>
      <c r="D207" s="19" t="s">
        <v>140</v>
      </c>
      <c r="E207" s="19">
        <v>3</v>
      </c>
      <c r="F207" s="5"/>
    </row>
    <row r="208" spans="1:6" ht="15.75" x14ac:dyDescent="0.25">
      <c r="A208" s="5">
        <v>39</v>
      </c>
      <c r="B208" s="14"/>
      <c r="C208" s="12" t="s">
        <v>249</v>
      </c>
      <c r="D208" s="12" t="s">
        <v>140</v>
      </c>
      <c r="E208" s="12">
        <v>2</v>
      </c>
      <c r="F208" s="14"/>
    </row>
    <row r="209" spans="1:6" ht="18.75" x14ac:dyDescent="0.25">
      <c r="A209" s="12"/>
      <c r="B209" s="2" t="s">
        <v>11</v>
      </c>
      <c r="C209" s="5"/>
      <c r="D209" s="5"/>
      <c r="E209" s="7"/>
      <c r="F209" s="14"/>
    </row>
    <row r="210" spans="1:6" ht="15.75" x14ac:dyDescent="0.25">
      <c r="A210" s="12">
        <v>1</v>
      </c>
      <c r="B210" s="14"/>
      <c r="C210" s="5" t="s">
        <v>151</v>
      </c>
      <c r="D210" s="5" t="s">
        <v>140</v>
      </c>
      <c r="E210" s="52">
        <v>3</v>
      </c>
      <c r="F210" s="14"/>
    </row>
    <row r="211" spans="1:6" ht="15.75" x14ac:dyDescent="0.25">
      <c r="A211" s="12">
        <v>2</v>
      </c>
      <c r="B211" s="14"/>
      <c r="C211" s="5" t="s">
        <v>152</v>
      </c>
      <c r="D211" s="5" t="s">
        <v>140</v>
      </c>
      <c r="E211" s="52">
        <v>2</v>
      </c>
      <c r="F211" s="14"/>
    </row>
    <row r="212" spans="1:6" ht="15.75" x14ac:dyDescent="0.25">
      <c r="A212" s="12">
        <v>3</v>
      </c>
      <c r="B212" s="14"/>
      <c r="C212" s="5" t="s">
        <v>153</v>
      </c>
      <c r="D212" s="5" t="s">
        <v>140</v>
      </c>
      <c r="E212" s="52">
        <v>1</v>
      </c>
      <c r="F212" s="14"/>
    </row>
    <row r="213" spans="1:6" ht="15.75" x14ac:dyDescent="0.25">
      <c r="A213" s="12">
        <v>4</v>
      </c>
      <c r="B213" s="14"/>
      <c r="C213" s="5" t="s">
        <v>154</v>
      </c>
      <c r="D213" s="5" t="s">
        <v>140</v>
      </c>
      <c r="E213" s="52">
        <v>2</v>
      </c>
      <c r="F213" s="14"/>
    </row>
    <row r="214" spans="1:6" ht="15.75" x14ac:dyDescent="0.25">
      <c r="A214" s="12">
        <v>5</v>
      </c>
      <c r="B214" s="14"/>
      <c r="C214" s="5" t="s">
        <v>155</v>
      </c>
      <c r="D214" s="5" t="s">
        <v>140</v>
      </c>
      <c r="E214" s="52">
        <v>9</v>
      </c>
      <c r="F214" s="14"/>
    </row>
    <row r="215" spans="1:6" ht="15.75" x14ac:dyDescent="0.25">
      <c r="A215" s="12">
        <v>6</v>
      </c>
      <c r="B215" s="14"/>
      <c r="C215" s="5" t="s">
        <v>156</v>
      </c>
      <c r="D215" s="5" t="s">
        <v>140</v>
      </c>
      <c r="E215" s="52">
        <v>2</v>
      </c>
      <c r="F215" s="14"/>
    </row>
    <row r="216" spans="1:6" ht="15.75" x14ac:dyDescent="0.25">
      <c r="A216" s="12">
        <v>7</v>
      </c>
      <c r="B216" s="14"/>
      <c r="C216" s="5" t="s">
        <v>157</v>
      </c>
      <c r="D216" s="5" t="s">
        <v>140</v>
      </c>
      <c r="E216" s="52">
        <v>11</v>
      </c>
      <c r="F216" s="14"/>
    </row>
    <row r="217" spans="1:6" ht="15.75" x14ac:dyDescent="0.25">
      <c r="A217" s="12">
        <v>8</v>
      </c>
      <c r="B217" s="14"/>
      <c r="C217" s="5" t="s">
        <v>158</v>
      </c>
      <c r="D217" s="5" t="s">
        <v>140</v>
      </c>
      <c r="E217" s="52">
        <v>1</v>
      </c>
      <c r="F217" s="14"/>
    </row>
    <row r="218" spans="1:6" ht="18.75" x14ac:dyDescent="0.25">
      <c r="A218" s="12"/>
      <c r="B218" s="2" t="s">
        <v>23</v>
      </c>
      <c r="C218" s="14"/>
      <c r="D218" s="14"/>
      <c r="E218" s="12"/>
      <c r="F218" s="14"/>
    </row>
    <row r="219" spans="1:6" ht="15.75" x14ac:dyDescent="0.25">
      <c r="A219" s="12">
        <v>1</v>
      </c>
      <c r="B219" s="14"/>
      <c r="C219" s="5" t="s">
        <v>159</v>
      </c>
      <c r="D219" s="5" t="s">
        <v>140</v>
      </c>
      <c r="E219" s="52">
        <v>4</v>
      </c>
      <c r="F219" s="14"/>
    </row>
    <row r="220" spans="1:6" ht="15.75" x14ac:dyDescent="0.25">
      <c r="A220" s="12">
        <v>2</v>
      </c>
      <c r="B220" s="14"/>
      <c r="C220" s="5" t="s">
        <v>160</v>
      </c>
      <c r="D220" s="5" t="s">
        <v>140</v>
      </c>
      <c r="E220" s="52">
        <v>2</v>
      </c>
      <c r="F220" s="14"/>
    </row>
    <row r="221" spans="1:6" ht="15.75" x14ac:dyDescent="0.25">
      <c r="A221" s="12">
        <v>3</v>
      </c>
      <c r="B221" s="14"/>
      <c r="C221" s="5" t="s">
        <v>161</v>
      </c>
      <c r="D221" s="5" t="s">
        <v>140</v>
      </c>
      <c r="E221" s="52">
        <v>10</v>
      </c>
      <c r="F221" s="14"/>
    </row>
    <row r="222" spans="1:6" ht="18.75" x14ac:dyDescent="0.25">
      <c r="A222" s="12"/>
      <c r="B222" s="2" t="s">
        <v>162</v>
      </c>
      <c r="C222" s="14"/>
      <c r="D222" s="14"/>
      <c r="E222" s="12"/>
      <c r="F222" s="14"/>
    </row>
    <row r="223" spans="1:6" ht="15.75" x14ac:dyDescent="0.25">
      <c r="A223" s="12">
        <v>1</v>
      </c>
      <c r="B223" s="14"/>
      <c r="C223" s="5" t="s">
        <v>179</v>
      </c>
      <c r="D223" s="5" t="s">
        <v>140</v>
      </c>
      <c r="E223" s="5">
        <v>1</v>
      </c>
      <c r="F223" s="14"/>
    </row>
    <row r="224" spans="1:6" ht="15.75" x14ac:dyDescent="0.25">
      <c r="A224" s="12">
        <v>2</v>
      </c>
      <c r="B224" s="14"/>
      <c r="C224" s="5" t="s">
        <v>163</v>
      </c>
      <c r="D224" s="5" t="s">
        <v>140</v>
      </c>
      <c r="E224" s="5">
        <v>63</v>
      </c>
      <c r="F224" s="14"/>
    </row>
    <row r="225" spans="1:6" ht="15.75" x14ac:dyDescent="0.25">
      <c r="A225" s="12">
        <v>3</v>
      </c>
      <c r="B225" s="14"/>
      <c r="C225" s="5" t="s">
        <v>275</v>
      </c>
      <c r="D225" s="5" t="s">
        <v>140</v>
      </c>
      <c r="E225" s="5">
        <v>36</v>
      </c>
      <c r="F225" s="14"/>
    </row>
    <row r="226" spans="1:6" ht="15.75" x14ac:dyDescent="0.25">
      <c r="A226" s="12">
        <v>4</v>
      </c>
      <c r="B226" s="14"/>
      <c r="C226" s="5" t="s">
        <v>164</v>
      </c>
      <c r="D226" s="5" t="s">
        <v>140</v>
      </c>
      <c r="E226" s="5">
        <v>168</v>
      </c>
      <c r="F226" s="14"/>
    </row>
    <row r="227" spans="1:6" ht="15.75" x14ac:dyDescent="0.25">
      <c r="A227" s="12">
        <v>5</v>
      </c>
      <c r="B227" s="14"/>
      <c r="C227" s="5" t="s">
        <v>165</v>
      </c>
      <c r="D227" s="5" t="s">
        <v>140</v>
      </c>
      <c r="E227" s="5">
        <v>28</v>
      </c>
      <c r="F227" s="14"/>
    </row>
    <row r="228" spans="1:6" ht="15.75" x14ac:dyDescent="0.25">
      <c r="A228" s="12">
        <v>6</v>
      </c>
      <c r="B228" s="14"/>
      <c r="C228" s="5" t="s">
        <v>166</v>
      </c>
      <c r="D228" s="5" t="s">
        <v>140</v>
      </c>
      <c r="E228" s="5">
        <v>1</v>
      </c>
      <c r="F228" s="14"/>
    </row>
    <row r="229" spans="1:6" ht="15.75" x14ac:dyDescent="0.25">
      <c r="A229" s="12">
        <v>7</v>
      </c>
      <c r="B229" s="14"/>
      <c r="C229" s="5" t="s">
        <v>167</v>
      </c>
      <c r="D229" s="5" t="s">
        <v>140</v>
      </c>
      <c r="E229" s="5">
        <v>5</v>
      </c>
      <c r="F229" s="14"/>
    </row>
    <row r="230" spans="1:6" ht="15.75" x14ac:dyDescent="0.25">
      <c r="A230" s="12">
        <v>8</v>
      </c>
      <c r="B230" s="14"/>
      <c r="C230" s="5" t="s">
        <v>181</v>
      </c>
      <c r="D230" s="5" t="s">
        <v>140</v>
      </c>
      <c r="E230" s="5">
        <v>2</v>
      </c>
      <c r="F230" s="14"/>
    </row>
    <row r="231" spans="1:6" ht="15.75" x14ac:dyDescent="0.25">
      <c r="A231" s="12">
        <v>9</v>
      </c>
      <c r="B231" s="14"/>
      <c r="C231" s="5" t="s">
        <v>180</v>
      </c>
      <c r="D231" s="5" t="s">
        <v>140</v>
      </c>
      <c r="E231" s="5">
        <v>62</v>
      </c>
      <c r="F231" s="14"/>
    </row>
    <row r="232" spans="1:6" ht="15.75" x14ac:dyDescent="0.25">
      <c r="A232" s="12">
        <v>10</v>
      </c>
      <c r="B232" s="14"/>
      <c r="C232" s="5" t="s">
        <v>168</v>
      </c>
      <c r="D232" s="5" t="s">
        <v>140</v>
      </c>
      <c r="E232" s="5">
        <v>1</v>
      </c>
      <c r="F232" s="14"/>
    </row>
    <row r="233" spans="1:6" ht="15.75" x14ac:dyDescent="0.25">
      <c r="A233" s="12">
        <v>11</v>
      </c>
      <c r="B233" s="14"/>
      <c r="C233" s="5" t="s">
        <v>274</v>
      </c>
      <c r="D233" s="5" t="s">
        <v>140</v>
      </c>
      <c r="E233" s="5">
        <v>19</v>
      </c>
      <c r="F233" s="14"/>
    </row>
    <row r="234" spans="1:6" ht="15.75" x14ac:dyDescent="0.25">
      <c r="A234" s="12">
        <v>12</v>
      </c>
      <c r="B234" s="14"/>
      <c r="C234" s="5" t="s">
        <v>169</v>
      </c>
      <c r="D234" s="5" t="s">
        <v>140</v>
      </c>
      <c r="E234" s="5">
        <v>7</v>
      </c>
      <c r="F234" s="14"/>
    </row>
    <row r="235" spans="1:6" ht="15.75" x14ac:dyDescent="0.25">
      <c r="A235" s="12">
        <v>13</v>
      </c>
      <c r="B235" s="14"/>
      <c r="C235" s="5" t="s">
        <v>170</v>
      </c>
      <c r="D235" s="5" t="s">
        <v>140</v>
      </c>
      <c r="E235" s="5">
        <v>22</v>
      </c>
      <c r="F235" s="14"/>
    </row>
    <row r="236" spans="1:6" ht="15.75" x14ac:dyDescent="0.25">
      <c r="A236" s="12">
        <v>14</v>
      </c>
      <c r="B236" s="14"/>
      <c r="C236" s="5" t="s">
        <v>171</v>
      </c>
      <c r="D236" s="5" t="s">
        <v>140</v>
      </c>
      <c r="E236" s="5">
        <v>29</v>
      </c>
      <c r="F236" s="14"/>
    </row>
    <row r="237" spans="1:6" ht="15.75" x14ac:dyDescent="0.25">
      <c r="A237" s="12">
        <v>15</v>
      </c>
      <c r="B237" s="14"/>
      <c r="C237" s="5" t="s">
        <v>172</v>
      </c>
      <c r="D237" s="5" t="s">
        <v>140</v>
      </c>
      <c r="E237" s="5">
        <v>16</v>
      </c>
      <c r="F237" s="14"/>
    </row>
    <row r="238" spans="1:6" ht="15.75" x14ac:dyDescent="0.25">
      <c r="A238" s="12">
        <v>16</v>
      </c>
      <c r="B238" s="14"/>
      <c r="C238" s="6" t="s">
        <v>173</v>
      </c>
      <c r="D238" s="6" t="s">
        <v>140</v>
      </c>
      <c r="E238" s="6">
        <v>2</v>
      </c>
      <c r="F238" s="14"/>
    </row>
    <row r="239" spans="1:6" ht="15.75" x14ac:dyDescent="0.25">
      <c r="A239" s="12">
        <v>17</v>
      </c>
      <c r="B239" s="14"/>
      <c r="C239" s="5" t="s">
        <v>174</v>
      </c>
      <c r="D239" s="5" t="s">
        <v>140</v>
      </c>
      <c r="E239" s="5">
        <v>6</v>
      </c>
      <c r="F239" s="14"/>
    </row>
    <row r="240" spans="1:6" ht="15.75" x14ac:dyDescent="0.25">
      <c r="A240" s="12">
        <v>18</v>
      </c>
      <c r="B240" s="14"/>
      <c r="C240" s="5" t="s">
        <v>175</v>
      </c>
      <c r="D240" s="5" t="s">
        <v>140</v>
      </c>
      <c r="E240" s="5">
        <v>3</v>
      </c>
      <c r="F240" s="14"/>
    </row>
    <row r="241" spans="1:6" ht="15.75" x14ac:dyDescent="0.25">
      <c r="A241" s="12">
        <v>19</v>
      </c>
      <c r="B241" s="14"/>
      <c r="C241" s="5" t="s">
        <v>176</v>
      </c>
      <c r="D241" s="5" t="s">
        <v>140</v>
      </c>
      <c r="E241" s="5">
        <v>2</v>
      </c>
      <c r="F241" s="14"/>
    </row>
    <row r="242" spans="1:6" ht="15.75" x14ac:dyDescent="0.25">
      <c r="A242" s="12">
        <v>20</v>
      </c>
      <c r="B242" s="14"/>
      <c r="C242" s="5" t="s">
        <v>177</v>
      </c>
      <c r="D242" s="5" t="s">
        <v>140</v>
      </c>
      <c r="E242" s="5">
        <v>5</v>
      </c>
      <c r="F242" s="14"/>
    </row>
    <row r="243" spans="1:6" ht="15.75" x14ac:dyDescent="0.25">
      <c r="A243" s="12">
        <v>21</v>
      </c>
      <c r="B243" s="14"/>
      <c r="C243" s="5" t="s">
        <v>178</v>
      </c>
      <c r="D243" s="5" t="s">
        <v>140</v>
      </c>
      <c r="E243" s="5">
        <v>1</v>
      </c>
      <c r="F243" s="14"/>
    </row>
    <row r="244" spans="1:6" ht="15.75" x14ac:dyDescent="0.25">
      <c r="A244" s="12">
        <v>22</v>
      </c>
      <c r="B244" s="14"/>
      <c r="C244" s="5" t="s">
        <v>182</v>
      </c>
      <c r="D244" s="5" t="s">
        <v>140</v>
      </c>
      <c r="E244" s="5">
        <v>3</v>
      </c>
      <c r="F244" s="14"/>
    </row>
    <row r="245" spans="1:6" ht="15.75" x14ac:dyDescent="0.25">
      <c r="A245" s="12">
        <v>23</v>
      </c>
      <c r="B245" s="14"/>
      <c r="C245" s="5" t="s">
        <v>183</v>
      </c>
      <c r="D245" s="5" t="s">
        <v>140</v>
      </c>
      <c r="E245" s="5">
        <v>1</v>
      </c>
      <c r="F245" s="14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5"/>
  <sheetViews>
    <sheetView topLeftCell="A123" zoomScaleNormal="100" workbookViewId="0">
      <selection activeCell="D143" sqref="D143"/>
    </sheetView>
  </sheetViews>
  <sheetFormatPr defaultRowHeight="15" x14ac:dyDescent="0.25"/>
  <cols>
    <col min="2" max="2" width="23.5703125" bestFit="1" customWidth="1"/>
    <col min="3" max="3" width="35" bestFit="1" customWidth="1"/>
    <col min="4" max="4" width="16.28515625" bestFit="1" customWidth="1"/>
    <col min="5" max="5" width="13.7109375" bestFit="1" customWidth="1"/>
    <col min="6" max="6" width="11.140625" bestFit="1" customWidth="1"/>
  </cols>
  <sheetData>
    <row r="1" spans="1:6" ht="23.25" x14ac:dyDescent="0.25">
      <c r="A1" s="54" t="s">
        <v>0</v>
      </c>
      <c r="B1" s="54"/>
      <c r="C1" s="54"/>
      <c r="D1" s="54"/>
      <c r="E1" s="54"/>
      <c r="F1" s="54"/>
    </row>
    <row r="2" spans="1:6" ht="23.25" x14ac:dyDescent="0.25">
      <c r="A2" s="54" t="s">
        <v>1</v>
      </c>
      <c r="B2" s="54"/>
      <c r="C2" s="54"/>
      <c r="D2" s="54"/>
      <c r="E2" s="54"/>
      <c r="F2" s="54"/>
    </row>
    <row r="3" spans="1:6" ht="23.25" x14ac:dyDescent="0.25">
      <c r="A3" s="54" t="s">
        <v>277</v>
      </c>
      <c r="B3" s="54"/>
      <c r="C3" s="54"/>
      <c r="D3" s="54"/>
      <c r="E3" s="54"/>
      <c r="F3" s="54"/>
    </row>
    <row r="4" spans="1:6" ht="18.75" x14ac:dyDescent="0.25">
      <c r="A4" s="42" t="s">
        <v>2</v>
      </c>
      <c r="B4" s="2" t="s">
        <v>3</v>
      </c>
      <c r="C4" s="2" t="s">
        <v>4</v>
      </c>
      <c r="D4" s="43" t="s">
        <v>278</v>
      </c>
      <c r="E4" s="2" t="s">
        <v>5</v>
      </c>
      <c r="F4" s="2" t="s">
        <v>6</v>
      </c>
    </row>
    <row r="5" spans="1:6" ht="18.75" x14ac:dyDescent="0.25">
      <c r="A5" s="20"/>
      <c r="B5" s="2" t="s">
        <v>7</v>
      </c>
      <c r="C5" s="21"/>
      <c r="D5" s="21"/>
      <c r="E5" s="22"/>
      <c r="F5" s="1"/>
    </row>
    <row r="6" spans="1:6" x14ac:dyDescent="0.25">
      <c r="A6" s="13">
        <v>1</v>
      </c>
      <c r="B6" s="13"/>
      <c r="C6" s="36" t="s">
        <v>279</v>
      </c>
      <c r="D6" s="36" t="s">
        <v>280</v>
      </c>
      <c r="E6" s="37">
        <v>4</v>
      </c>
      <c r="F6" s="13"/>
    </row>
    <row r="7" spans="1:6" x14ac:dyDescent="0.25">
      <c r="A7" s="13">
        <v>2</v>
      </c>
      <c r="B7" s="13"/>
      <c r="C7" s="36" t="s">
        <v>281</v>
      </c>
      <c r="D7" s="36" t="s">
        <v>282</v>
      </c>
      <c r="E7" s="37">
        <v>1</v>
      </c>
      <c r="F7" s="13"/>
    </row>
    <row r="8" spans="1:6" x14ac:dyDescent="0.25">
      <c r="A8" s="13">
        <v>3</v>
      </c>
      <c r="B8" s="13"/>
      <c r="C8" s="36" t="s">
        <v>283</v>
      </c>
      <c r="D8" s="36" t="s">
        <v>284</v>
      </c>
      <c r="E8" s="37">
        <v>8</v>
      </c>
      <c r="F8" s="13"/>
    </row>
    <row r="9" spans="1:6" x14ac:dyDescent="0.25">
      <c r="A9" s="13">
        <v>4</v>
      </c>
      <c r="B9" s="13"/>
      <c r="C9" s="36" t="s">
        <v>285</v>
      </c>
      <c r="D9" s="36" t="s">
        <v>286</v>
      </c>
      <c r="E9" s="37">
        <v>2</v>
      </c>
      <c r="F9" s="13"/>
    </row>
    <row r="10" spans="1:6" ht="30" x14ac:dyDescent="0.25">
      <c r="A10" s="13">
        <v>5</v>
      </c>
      <c r="B10" s="13"/>
      <c r="C10" s="36" t="s">
        <v>285</v>
      </c>
      <c r="D10" s="38" t="s">
        <v>287</v>
      </c>
      <c r="E10" s="37">
        <v>3</v>
      </c>
      <c r="F10" s="13"/>
    </row>
    <row r="11" spans="1:6" x14ac:dyDescent="0.25">
      <c r="A11" s="13">
        <v>6</v>
      </c>
      <c r="B11" s="13"/>
      <c r="C11" s="36" t="s">
        <v>285</v>
      </c>
      <c r="D11" s="36" t="s">
        <v>288</v>
      </c>
      <c r="E11" s="37">
        <v>1</v>
      </c>
      <c r="F11" s="13"/>
    </row>
    <row r="12" spans="1:6" x14ac:dyDescent="0.25">
      <c r="A12" s="13">
        <v>7</v>
      </c>
      <c r="B12" s="13"/>
      <c r="C12" s="36" t="s">
        <v>12</v>
      </c>
      <c r="D12" s="36" t="s">
        <v>289</v>
      </c>
      <c r="E12" s="37">
        <v>28</v>
      </c>
      <c r="F12" s="13"/>
    </row>
    <row r="13" spans="1:6" x14ac:dyDescent="0.25">
      <c r="A13" s="13">
        <v>8</v>
      </c>
      <c r="B13" s="13"/>
      <c r="C13" s="36" t="s">
        <v>12</v>
      </c>
      <c r="D13" s="36" t="s">
        <v>290</v>
      </c>
      <c r="E13" s="37">
        <v>1</v>
      </c>
      <c r="F13" s="13"/>
    </row>
    <row r="14" spans="1:6" x14ac:dyDescent="0.25">
      <c r="A14" s="13">
        <v>9</v>
      </c>
      <c r="B14" s="13"/>
      <c r="C14" s="36" t="s">
        <v>12</v>
      </c>
      <c r="D14" s="36" t="s">
        <v>291</v>
      </c>
      <c r="E14" s="37">
        <v>40</v>
      </c>
      <c r="F14" s="13"/>
    </row>
    <row r="15" spans="1:6" x14ac:dyDescent="0.25">
      <c r="A15" s="13">
        <v>10</v>
      </c>
      <c r="B15" s="13"/>
      <c r="C15" s="36" t="s">
        <v>13</v>
      </c>
      <c r="D15" s="36" t="s">
        <v>292</v>
      </c>
      <c r="E15" s="37">
        <v>5</v>
      </c>
      <c r="F15" s="13"/>
    </row>
    <row r="16" spans="1:6" x14ac:dyDescent="0.25">
      <c r="A16" s="13">
        <v>11</v>
      </c>
      <c r="B16" s="13"/>
      <c r="C16" s="36" t="s">
        <v>293</v>
      </c>
      <c r="D16" s="36" t="s">
        <v>294</v>
      </c>
      <c r="E16" s="37">
        <v>1</v>
      </c>
      <c r="F16" s="13"/>
    </row>
    <row r="17" spans="1:6" ht="45" x14ac:dyDescent="0.25">
      <c r="A17" s="13">
        <v>12</v>
      </c>
      <c r="B17" s="13"/>
      <c r="C17" s="38" t="s">
        <v>295</v>
      </c>
      <c r="D17" s="36" t="s">
        <v>292</v>
      </c>
      <c r="E17" s="37">
        <v>3</v>
      </c>
      <c r="F17" s="13"/>
    </row>
    <row r="18" spans="1:6" x14ac:dyDescent="0.25">
      <c r="A18" s="13">
        <v>13</v>
      </c>
      <c r="B18" s="13"/>
      <c r="C18" s="38" t="s">
        <v>296</v>
      </c>
      <c r="D18" s="36" t="s">
        <v>292</v>
      </c>
      <c r="E18" s="37">
        <v>14</v>
      </c>
      <c r="F18" s="13"/>
    </row>
    <row r="19" spans="1:6" x14ac:dyDescent="0.25">
      <c r="A19" s="13">
        <v>14</v>
      </c>
      <c r="B19" s="13"/>
      <c r="C19" s="36" t="s">
        <v>297</v>
      </c>
      <c r="D19" s="36" t="s">
        <v>292</v>
      </c>
      <c r="E19" s="37">
        <v>1</v>
      </c>
      <c r="F19" s="13"/>
    </row>
    <row r="20" spans="1:6" x14ac:dyDescent="0.25">
      <c r="A20" s="13">
        <v>15</v>
      </c>
      <c r="B20" s="13"/>
      <c r="C20" s="36" t="s">
        <v>8</v>
      </c>
      <c r="D20" s="36" t="s">
        <v>298</v>
      </c>
      <c r="E20" s="37">
        <v>3</v>
      </c>
      <c r="F20" s="13"/>
    </row>
    <row r="21" spans="1:6" x14ac:dyDescent="0.25">
      <c r="A21" s="13">
        <v>16</v>
      </c>
      <c r="B21" s="13"/>
      <c r="C21" s="36" t="s">
        <v>299</v>
      </c>
      <c r="D21" s="36" t="s">
        <v>300</v>
      </c>
      <c r="E21" s="37">
        <v>9</v>
      </c>
      <c r="F21" s="13"/>
    </row>
    <row r="22" spans="1:6" x14ac:dyDescent="0.25">
      <c r="A22" s="13">
        <v>17</v>
      </c>
      <c r="B22" s="13"/>
      <c r="C22" s="36" t="s">
        <v>301</v>
      </c>
      <c r="D22" s="36" t="s">
        <v>300</v>
      </c>
      <c r="E22" s="37">
        <v>3</v>
      </c>
      <c r="F22" s="13"/>
    </row>
    <row r="23" spans="1:6" x14ac:dyDescent="0.25">
      <c r="A23" s="13">
        <v>18</v>
      </c>
      <c r="B23" s="13"/>
      <c r="C23" s="36" t="s">
        <v>302</v>
      </c>
      <c r="D23" s="36" t="s">
        <v>300</v>
      </c>
      <c r="E23" s="37">
        <v>4</v>
      </c>
      <c r="F23" s="13"/>
    </row>
    <row r="24" spans="1:6" x14ac:dyDescent="0.25">
      <c r="A24" s="13">
        <v>19</v>
      </c>
      <c r="B24" s="13"/>
      <c r="C24" s="36" t="s">
        <v>303</v>
      </c>
      <c r="D24" s="36" t="s">
        <v>300</v>
      </c>
      <c r="E24" s="37">
        <v>14</v>
      </c>
      <c r="F24" s="13"/>
    </row>
    <row r="25" spans="1:6" x14ac:dyDescent="0.25">
      <c r="A25" s="13">
        <v>20</v>
      </c>
      <c r="B25" s="13"/>
      <c r="C25" s="36" t="s">
        <v>304</v>
      </c>
      <c r="D25" s="36" t="s">
        <v>300</v>
      </c>
      <c r="E25" s="37">
        <v>4</v>
      </c>
      <c r="F25" s="13"/>
    </row>
    <row r="26" spans="1:6" x14ac:dyDescent="0.25">
      <c r="A26" s="13">
        <v>21</v>
      </c>
      <c r="B26" s="13"/>
      <c r="C26" s="36" t="s">
        <v>305</v>
      </c>
      <c r="D26" s="36" t="s">
        <v>300</v>
      </c>
      <c r="E26" s="37">
        <v>1</v>
      </c>
      <c r="F26" s="13"/>
    </row>
    <row r="27" spans="1:6" x14ac:dyDescent="0.25">
      <c r="A27" s="13">
        <v>22</v>
      </c>
      <c r="B27" s="13"/>
      <c r="C27" s="36" t="s">
        <v>306</v>
      </c>
      <c r="D27" s="36" t="s">
        <v>300</v>
      </c>
      <c r="E27" s="37">
        <v>13</v>
      </c>
      <c r="F27" s="13"/>
    </row>
    <row r="28" spans="1:6" x14ac:dyDescent="0.25">
      <c r="A28" s="13">
        <v>23</v>
      </c>
      <c r="B28" s="13"/>
      <c r="C28" s="36" t="s">
        <v>307</v>
      </c>
      <c r="D28" s="36" t="s">
        <v>300</v>
      </c>
      <c r="E28" s="37">
        <v>2</v>
      </c>
      <c r="F28" s="13"/>
    </row>
    <row r="29" spans="1:6" x14ac:dyDescent="0.25">
      <c r="A29" s="13">
        <v>24</v>
      </c>
      <c r="B29" s="13"/>
      <c r="C29" s="36" t="s">
        <v>308</v>
      </c>
      <c r="D29" s="36" t="s">
        <v>300</v>
      </c>
      <c r="E29" s="37">
        <v>3</v>
      </c>
      <c r="F29" s="13"/>
    </row>
    <row r="30" spans="1:6" x14ac:dyDescent="0.25">
      <c r="A30" s="13">
        <v>25</v>
      </c>
      <c r="B30" s="13"/>
      <c r="C30" s="36" t="s">
        <v>309</v>
      </c>
      <c r="D30" s="36" t="s">
        <v>300</v>
      </c>
      <c r="E30" s="37">
        <v>23</v>
      </c>
      <c r="F30" s="13"/>
    </row>
    <row r="31" spans="1:6" x14ac:dyDescent="0.25">
      <c r="A31" s="13">
        <v>26</v>
      </c>
      <c r="B31" s="13"/>
      <c r="C31" s="36" t="s">
        <v>310</v>
      </c>
      <c r="D31" s="36" t="s">
        <v>300</v>
      </c>
      <c r="E31" s="37">
        <v>44</v>
      </c>
      <c r="F31" s="13"/>
    </row>
    <row r="32" spans="1:6" x14ac:dyDescent="0.25">
      <c r="A32" s="13">
        <v>27</v>
      </c>
      <c r="B32" s="13"/>
      <c r="C32" s="36" t="s">
        <v>311</v>
      </c>
      <c r="D32" s="36" t="s">
        <v>312</v>
      </c>
      <c r="E32" s="37">
        <f>19+5</f>
        <v>24</v>
      </c>
      <c r="F32" s="13"/>
    </row>
    <row r="33" spans="1:6" x14ac:dyDescent="0.25">
      <c r="A33" s="13">
        <v>28</v>
      </c>
      <c r="B33" s="13"/>
      <c r="C33" s="36" t="s">
        <v>313</v>
      </c>
      <c r="D33" s="36" t="s">
        <v>313</v>
      </c>
      <c r="E33" s="37">
        <v>11</v>
      </c>
      <c r="F33" s="13"/>
    </row>
    <row r="34" spans="1:6" x14ac:dyDescent="0.25">
      <c r="A34" s="13">
        <v>29</v>
      </c>
      <c r="B34" s="13"/>
      <c r="C34" s="36" t="s">
        <v>314</v>
      </c>
      <c r="D34" s="36" t="s">
        <v>315</v>
      </c>
      <c r="E34" s="37">
        <v>2</v>
      </c>
      <c r="F34" s="13"/>
    </row>
    <row r="35" spans="1:6" x14ac:dyDescent="0.25">
      <c r="A35" s="13">
        <v>30</v>
      </c>
      <c r="B35" s="13"/>
      <c r="C35" s="36" t="s">
        <v>14</v>
      </c>
      <c r="D35" s="36" t="s">
        <v>294</v>
      </c>
      <c r="E35" s="37">
        <v>10</v>
      </c>
      <c r="F35" s="13"/>
    </row>
    <row r="36" spans="1:6" x14ac:dyDescent="0.25">
      <c r="A36" s="13">
        <v>31</v>
      </c>
      <c r="B36" s="13"/>
      <c r="C36" s="36" t="s">
        <v>316</v>
      </c>
      <c r="D36" s="36" t="s">
        <v>292</v>
      </c>
      <c r="E36" s="37">
        <v>5</v>
      </c>
      <c r="F36" s="13"/>
    </row>
    <row r="37" spans="1:6" x14ac:dyDescent="0.25">
      <c r="A37" s="13">
        <v>32</v>
      </c>
      <c r="B37" s="13"/>
      <c r="C37" s="36" t="s">
        <v>317</v>
      </c>
      <c r="D37" s="36" t="s">
        <v>318</v>
      </c>
      <c r="E37" s="37">
        <v>23</v>
      </c>
      <c r="F37" s="13"/>
    </row>
    <row r="38" spans="1:6" x14ac:dyDescent="0.25">
      <c r="A38" s="13">
        <v>33</v>
      </c>
      <c r="B38" s="13"/>
      <c r="C38" s="36" t="s">
        <v>15</v>
      </c>
      <c r="D38" s="36" t="s">
        <v>318</v>
      </c>
      <c r="E38" s="37">
        <f>17+16</f>
        <v>33</v>
      </c>
      <c r="F38" s="13"/>
    </row>
    <row r="39" spans="1:6" x14ac:dyDescent="0.25">
      <c r="A39" s="13">
        <v>34</v>
      </c>
      <c r="B39" s="13"/>
      <c r="C39" s="36" t="s">
        <v>319</v>
      </c>
      <c r="D39" s="36" t="s">
        <v>320</v>
      </c>
      <c r="E39" s="37">
        <v>67</v>
      </c>
      <c r="F39" s="13"/>
    </row>
    <row r="40" spans="1:6" x14ac:dyDescent="0.25">
      <c r="A40" s="13">
        <v>35</v>
      </c>
      <c r="B40" s="13"/>
      <c r="C40" s="36" t="s">
        <v>321</v>
      </c>
      <c r="D40" s="36" t="s">
        <v>322</v>
      </c>
      <c r="E40" s="37">
        <v>27</v>
      </c>
      <c r="F40" s="13"/>
    </row>
    <row r="41" spans="1:6" x14ac:dyDescent="0.25">
      <c r="A41" s="13">
        <v>36</v>
      </c>
      <c r="B41" s="13"/>
      <c r="C41" s="36" t="s">
        <v>323</v>
      </c>
      <c r="D41" s="36" t="s">
        <v>312</v>
      </c>
      <c r="E41" s="37">
        <v>5</v>
      </c>
      <c r="F41" s="13"/>
    </row>
    <row r="42" spans="1:6" x14ac:dyDescent="0.25">
      <c r="A42" s="13">
        <v>37</v>
      </c>
      <c r="B42" s="13"/>
      <c r="C42" s="36" t="s">
        <v>324</v>
      </c>
      <c r="D42" s="36" t="s">
        <v>294</v>
      </c>
      <c r="E42" s="37">
        <v>1</v>
      </c>
      <c r="F42" s="13"/>
    </row>
    <row r="43" spans="1:6" x14ac:dyDescent="0.25">
      <c r="A43" s="13">
        <v>38</v>
      </c>
      <c r="B43" s="13"/>
      <c r="C43" s="36" t="s">
        <v>325</v>
      </c>
      <c r="D43" s="36" t="s">
        <v>294</v>
      </c>
      <c r="E43" s="37">
        <v>1</v>
      </c>
      <c r="F43" s="13"/>
    </row>
    <row r="44" spans="1:6" x14ac:dyDescent="0.25">
      <c r="A44" s="13">
        <v>39</v>
      </c>
      <c r="B44" s="13"/>
      <c r="C44" s="36" t="s">
        <v>326</v>
      </c>
      <c r="D44" s="36" t="s">
        <v>327</v>
      </c>
      <c r="E44" s="37">
        <v>20</v>
      </c>
      <c r="F44" s="13"/>
    </row>
    <row r="45" spans="1:6" x14ac:dyDescent="0.25">
      <c r="A45" s="13">
        <v>40</v>
      </c>
      <c r="B45" s="13"/>
      <c r="C45" s="36" t="s">
        <v>328</v>
      </c>
      <c r="D45" s="36" t="s">
        <v>292</v>
      </c>
      <c r="E45" s="37">
        <v>73</v>
      </c>
      <c r="F45" s="13"/>
    </row>
    <row r="46" spans="1:6" x14ac:dyDescent="0.25">
      <c r="A46" s="13">
        <v>41</v>
      </c>
      <c r="B46" s="13"/>
      <c r="C46" s="36" t="s">
        <v>329</v>
      </c>
      <c r="D46" s="36" t="s">
        <v>292</v>
      </c>
      <c r="E46" s="37">
        <v>23</v>
      </c>
      <c r="F46" s="13"/>
    </row>
    <row r="47" spans="1:6" x14ac:dyDescent="0.25">
      <c r="A47" s="13">
        <v>42</v>
      </c>
      <c r="B47" s="13"/>
      <c r="C47" s="36" t="s">
        <v>330</v>
      </c>
      <c r="D47" s="36" t="s">
        <v>331</v>
      </c>
      <c r="E47" s="37">
        <v>1</v>
      </c>
      <c r="F47" s="13"/>
    </row>
    <row r="48" spans="1:6" x14ac:dyDescent="0.25">
      <c r="A48" s="13">
        <v>43</v>
      </c>
      <c r="B48" s="13"/>
      <c r="C48" s="36" t="s">
        <v>18</v>
      </c>
      <c r="D48" s="36" t="s">
        <v>331</v>
      </c>
      <c r="E48" s="37">
        <v>17</v>
      </c>
      <c r="F48" s="13"/>
    </row>
    <row r="49" spans="1:6" x14ac:dyDescent="0.25">
      <c r="A49" s="13">
        <v>44</v>
      </c>
      <c r="B49" s="13"/>
      <c r="C49" s="36" t="s">
        <v>332</v>
      </c>
      <c r="D49" s="36" t="s">
        <v>331</v>
      </c>
      <c r="E49" s="37">
        <v>1</v>
      </c>
      <c r="F49" s="13"/>
    </row>
    <row r="50" spans="1:6" x14ac:dyDescent="0.25">
      <c r="A50" s="13">
        <v>45</v>
      </c>
      <c r="B50" s="13"/>
      <c r="C50" s="36" t="s">
        <v>333</v>
      </c>
      <c r="D50" s="36" t="s">
        <v>331</v>
      </c>
      <c r="E50" s="37">
        <v>25</v>
      </c>
      <c r="F50" s="13"/>
    </row>
    <row r="51" spans="1:6" x14ac:dyDescent="0.25">
      <c r="A51" s="13">
        <v>46</v>
      </c>
      <c r="B51" s="13"/>
      <c r="C51" s="36" t="s">
        <v>13</v>
      </c>
      <c r="D51" s="36" t="s">
        <v>334</v>
      </c>
      <c r="E51" s="37">
        <v>4</v>
      </c>
      <c r="F51" s="13"/>
    </row>
    <row r="52" spans="1:6" x14ac:dyDescent="0.25">
      <c r="A52" s="13">
        <v>47</v>
      </c>
      <c r="B52" s="13"/>
      <c r="C52" s="36" t="s">
        <v>335</v>
      </c>
      <c r="D52" s="36" t="s">
        <v>334</v>
      </c>
      <c r="E52" s="37">
        <v>1</v>
      </c>
      <c r="F52" s="13"/>
    </row>
    <row r="53" spans="1:6" x14ac:dyDescent="0.25">
      <c r="A53" s="13">
        <v>48</v>
      </c>
      <c r="B53" s="13"/>
      <c r="C53" s="36" t="s">
        <v>336</v>
      </c>
      <c r="D53" s="36" t="s">
        <v>337</v>
      </c>
      <c r="E53" s="37">
        <v>5</v>
      </c>
      <c r="F53" s="13"/>
    </row>
    <row r="54" spans="1:6" ht="30" x14ac:dyDescent="0.25">
      <c r="A54" s="13">
        <v>49</v>
      </c>
      <c r="B54" s="13"/>
      <c r="C54" s="36" t="s">
        <v>8</v>
      </c>
      <c r="D54" s="38" t="s">
        <v>338</v>
      </c>
      <c r="E54" s="37">
        <v>2</v>
      </c>
      <c r="F54" s="13"/>
    </row>
    <row r="55" spans="1:6" x14ac:dyDescent="0.25">
      <c r="A55" s="13">
        <v>50</v>
      </c>
      <c r="B55" s="13"/>
      <c r="C55" s="36" t="s">
        <v>8</v>
      </c>
      <c r="D55" s="36" t="s">
        <v>298</v>
      </c>
      <c r="E55" s="37">
        <v>15</v>
      </c>
      <c r="F55" s="13"/>
    </row>
    <row r="56" spans="1:6" x14ac:dyDescent="0.25">
      <c r="A56" s="13">
        <v>51</v>
      </c>
      <c r="B56" s="13"/>
      <c r="C56" s="36" t="s">
        <v>339</v>
      </c>
      <c r="D56" s="36" t="s">
        <v>298</v>
      </c>
      <c r="E56" s="37">
        <v>2</v>
      </c>
      <c r="F56" s="13"/>
    </row>
    <row r="57" spans="1:6" x14ac:dyDescent="0.25">
      <c r="A57" s="13">
        <v>52</v>
      </c>
      <c r="B57" s="13"/>
      <c r="C57" s="36" t="s">
        <v>340</v>
      </c>
      <c r="D57" s="36" t="s">
        <v>341</v>
      </c>
      <c r="E57" s="37">
        <v>1</v>
      </c>
      <c r="F57" s="13"/>
    </row>
    <row r="58" spans="1:6" x14ac:dyDescent="0.25">
      <c r="A58" s="13">
        <v>53</v>
      </c>
      <c r="B58" s="13"/>
      <c r="C58" s="36" t="s">
        <v>342</v>
      </c>
      <c r="D58" s="36" t="s">
        <v>341</v>
      </c>
      <c r="E58" s="37">
        <v>10</v>
      </c>
      <c r="F58" s="13"/>
    </row>
    <row r="59" spans="1:6" x14ac:dyDescent="0.25">
      <c r="A59" s="13">
        <v>54</v>
      </c>
      <c r="B59" s="13"/>
      <c r="C59" s="36" t="s">
        <v>343</v>
      </c>
      <c r="D59" s="36" t="s">
        <v>292</v>
      </c>
      <c r="E59" s="37">
        <v>1</v>
      </c>
      <c r="F59" s="13"/>
    </row>
    <row r="60" spans="1:6" x14ac:dyDescent="0.25">
      <c r="A60" s="13">
        <v>55</v>
      </c>
      <c r="B60" s="13"/>
      <c r="C60" s="36" t="s">
        <v>344</v>
      </c>
      <c r="D60" s="36" t="s">
        <v>345</v>
      </c>
      <c r="E60" s="37">
        <v>1</v>
      </c>
      <c r="F60" s="13"/>
    </row>
    <row r="61" spans="1:6" x14ac:dyDescent="0.25">
      <c r="A61" s="13">
        <v>56</v>
      </c>
      <c r="B61" s="13"/>
      <c r="C61" s="36" t="s">
        <v>339</v>
      </c>
      <c r="D61" s="36" t="s">
        <v>346</v>
      </c>
      <c r="E61" s="37">
        <v>26</v>
      </c>
      <c r="F61" s="13"/>
    </row>
    <row r="62" spans="1:6" x14ac:dyDescent="0.25">
      <c r="A62" s="13">
        <v>57</v>
      </c>
      <c r="B62" s="13"/>
      <c r="C62" s="36" t="s">
        <v>347</v>
      </c>
      <c r="D62" s="36" t="s">
        <v>292</v>
      </c>
      <c r="E62" s="37">
        <v>10</v>
      </c>
      <c r="F62" s="13"/>
    </row>
    <row r="63" spans="1:6" x14ac:dyDescent="0.25">
      <c r="A63" s="13">
        <v>58</v>
      </c>
      <c r="B63" s="13"/>
      <c r="C63" s="36" t="s">
        <v>348</v>
      </c>
      <c r="D63" s="36" t="s">
        <v>298</v>
      </c>
      <c r="E63" s="37">
        <v>3</v>
      </c>
      <c r="F63" s="13"/>
    </row>
    <row r="64" spans="1:6" x14ac:dyDescent="0.25">
      <c r="A64" s="13">
        <v>59</v>
      </c>
      <c r="B64" s="13"/>
      <c r="C64" s="36" t="s">
        <v>349</v>
      </c>
      <c r="D64" s="36" t="s">
        <v>298</v>
      </c>
      <c r="E64" s="37">
        <v>4</v>
      </c>
      <c r="F64" s="13"/>
    </row>
    <row r="65" spans="1:6" x14ac:dyDescent="0.25">
      <c r="A65" s="13">
        <v>60</v>
      </c>
      <c r="B65" s="13"/>
      <c r="C65" s="36" t="s">
        <v>350</v>
      </c>
      <c r="D65" s="36" t="s">
        <v>298</v>
      </c>
      <c r="E65" s="37">
        <v>2</v>
      </c>
      <c r="F65" s="13"/>
    </row>
    <row r="66" spans="1:6" x14ac:dyDescent="0.25">
      <c r="A66" s="13">
        <v>61</v>
      </c>
      <c r="B66" s="13"/>
      <c r="C66" s="36" t="s">
        <v>351</v>
      </c>
      <c r="D66" s="36" t="s">
        <v>292</v>
      </c>
      <c r="E66" s="37">
        <v>1</v>
      </c>
      <c r="F66" s="13"/>
    </row>
    <row r="67" spans="1:6" x14ac:dyDescent="0.25">
      <c r="A67" s="13">
        <v>62</v>
      </c>
      <c r="B67" s="13"/>
      <c r="C67" s="36" t="s">
        <v>352</v>
      </c>
      <c r="D67" s="36" t="s">
        <v>294</v>
      </c>
      <c r="E67" s="37">
        <v>1</v>
      </c>
      <c r="F67" s="13"/>
    </row>
    <row r="68" spans="1:6" x14ac:dyDescent="0.25">
      <c r="A68" s="13">
        <v>63</v>
      </c>
      <c r="B68" s="13"/>
      <c r="C68" s="36" t="s">
        <v>353</v>
      </c>
      <c r="D68" s="36" t="s">
        <v>322</v>
      </c>
      <c r="E68" s="37">
        <v>1</v>
      </c>
      <c r="F68" s="13"/>
    </row>
    <row r="69" spans="1:6" x14ac:dyDescent="0.25">
      <c r="A69" s="13">
        <v>64</v>
      </c>
      <c r="B69" s="13"/>
      <c r="C69" s="36" t="s">
        <v>8</v>
      </c>
      <c r="D69" s="36" t="s">
        <v>298</v>
      </c>
      <c r="E69" s="37">
        <v>9</v>
      </c>
      <c r="F69" s="13"/>
    </row>
    <row r="70" spans="1:6" x14ac:dyDescent="0.25">
      <c r="A70" s="13">
        <v>65</v>
      </c>
      <c r="B70" s="13"/>
      <c r="C70" s="36" t="s">
        <v>8</v>
      </c>
      <c r="D70" s="36" t="s">
        <v>354</v>
      </c>
      <c r="E70" s="37">
        <v>4</v>
      </c>
      <c r="F70" s="13"/>
    </row>
    <row r="71" spans="1:6" x14ac:dyDescent="0.25">
      <c r="A71" s="13">
        <v>66</v>
      </c>
      <c r="B71" s="13"/>
      <c r="C71" s="36" t="s">
        <v>8</v>
      </c>
      <c r="D71" s="36" t="s">
        <v>355</v>
      </c>
      <c r="E71" s="37">
        <v>2</v>
      </c>
      <c r="F71" s="13"/>
    </row>
    <row r="72" spans="1:6" x14ac:dyDescent="0.25">
      <c r="A72" s="13">
        <v>67</v>
      </c>
      <c r="B72" s="13"/>
      <c r="C72" s="36" t="s">
        <v>8</v>
      </c>
      <c r="D72" s="36" t="s">
        <v>356</v>
      </c>
      <c r="E72" s="37">
        <v>6</v>
      </c>
      <c r="F72" s="13"/>
    </row>
    <row r="73" spans="1:6" x14ac:dyDescent="0.25">
      <c r="A73" s="13">
        <v>68</v>
      </c>
      <c r="B73" s="13"/>
      <c r="C73" s="36" t="s">
        <v>339</v>
      </c>
      <c r="D73" s="36" t="s">
        <v>298</v>
      </c>
      <c r="E73" s="37">
        <v>4</v>
      </c>
      <c r="F73" s="13"/>
    </row>
    <row r="74" spans="1:6" x14ac:dyDescent="0.25">
      <c r="A74" s="13">
        <v>69</v>
      </c>
      <c r="B74" s="13"/>
      <c r="C74" s="36" t="s">
        <v>357</v>
      </c>
      <c r="D74" s="36" t="s">
        <v>358</v>
      </c>
      <c r="E74" s="37">
        <v>1</v>
      </c>
      <c r="F74" s="13"/>
    </row>
    <row r="75" spans="1:6" x14ac:dyDescent="0.25">
      <c r="A75" s="13">
        <v>70</v>
      </c>
      <c r="B75" s="13"/>
      <c r="C75" s="36" t="s">
        <v>357</v>
      </c>
      <c r="D75" s="36" t="s">
        <v>359</v>
      </c>
      <c r="E75" s="37">
        <v>4</v>
      </c>
      <c r="F75" s="13"/>
    </row>
    <row r="76" spans="1:6" x14ac:dyDescent="0.25">
      <c r="A76" s="13">
        <v>71</v>
      </c>
      <c r="B76" s="13"/>
      <c r="C76" s="36" t="s">
        <v>339</v>
      </c>
      <c r="D76" s="36" t="s">
        <v>360</v>
      </c>
      <c r="E76" s="37">
        <v>4</v>
      </c>
      <c r="F76" s="13"/>
    </row>
    <row r="77" spans="1:6" x14ac:dyDescent="0.25">
      <c r="A77" s="13">
        <v>72</v>
      </c>
      <c r="B77" s="13"/>
      <c r="C77" s="36" t="s">
        <v>361</v>
      </c>
      <c r="D77" s="36" t="s">
        <v>292</v>
      </c>
      <c r="E77" s="37">
        <v>8</v>
      </c>
      <c r="F77" s="13"/>
    </row>
    <row r="78" spans="1:6" x14ac:dyDescent="0.25">
      <c r="A78" s="13">
        <v>73</v>
      </c>
      <c r="B78" s="13"/>
      <c r="C78" s="36" t="s">
        <v>362</v>
      </c>
      <c r="D78" s="36" t="s">
        <v>292</v>
      </c>
      <c r="E78" s="37">
        <v>4</v>
      </c>
      <c r="F78" s="13"/>
    </row>
    <row r="79" spans="1:6" x14ac:dyDescent="0.25">
      <c r="A79" s="13">
        <v>74</v>
      </c>
      <c r="B79" s="13"/>
      <c r="C79" s="36" t="s">
        <v>328</v>
      </c>
      <c r="D79" s="36" t="s">
        <v>292</v>
      </c>
      <c r="E79" s="37">
        <v>22</v>
      </c>
      <c r="F79" s="13"/>
    </row>
    <row r="80" spans="1:6" x14ac:dyDescent="0.25">
      <c r="A80" s="13">
        <v>75</v>
      </c>
      <c r="B80" s="13"/>
      <c r="C80" s="36" t="s">
        <v>93</v>
      </c>
      <c r="D80" s="39" t="s">
        <v>363</v>
      </c>
      <c r="E80" s="40">
        <v>9</v>
      </c>
      <c r="F80" s="13"/>
    </row>
    <row r="81" spans="1:6" x14ac:dyDescent="0.25">
      <c r="A81" s="13">
        <v>76</v>
      </c>
      <c r="B81" s="13"/>
      <c r="C81" s="36" t="s">
        <v>364</v>
      </c>
      <c r="D81" s="39" t="s">
        <v>363</v>
      </c>
      <c r="E81" s="40">
        <v>8</v>
      </c>
      <c r="F81" s="13"/>
    </row>
    <row r="82" spans="1:6" x14ac:dyDescent="0.25">
      <c r="A82" s="13">
        <v>77</v>
      </c>
      <c r="B82" s="13"/>
      <c r="C82" s="36" t="s">
        <v>365</v>
      </c>
      <c r="D82" s="39" t="s">
        <v>366</v>
      </c>
      <c r="E82" s="40">
        <v>2</v>
      </c>
      <c r="F82" s="13"/>
    </row>
    <row r="83" spans="1:6" x14ac:dyDescent="0.25">
      <c r="A83" s="13">
        <v>78</v>
      </c>
      <c r="B83" s="13"/>
      <c r="C83" s="36" t="s">
        <v>367</v>
      </c>
      <c r="D83" s="39" t="s">
        <v>292</v>
      </c>
      <c r="E83" s="40">
        <v>9</v>
      </c>
      <c r="F83" s="13"/>
    </row>
    <row r="84" spans="1:6" x14ac:dyDescent="0.25">
      <c r="A84" s="13">
        <v>79</v>
      </c>
      <c r="B84" s="13"/>
      <c r="C84" s="36" t="s">
        <v>368</v>
      </c>
      <c r="D84" s="39" t="s">
        <v>292</v>
      </c>
      <c r="E84" s="40">
        <v>25</v>
      </c>
      <c r="F84" s="13"/>
    </row>
    <row r="85" spans="1:6" x14ac:dyDescent="0.25">
      <c r="A85" s="13">
        <v>80</v>
      </c>
      <c r="B85" s="13"/>
      <c r="C85" s="36" t="s">
        <v>369</v>
      </c>
      <c r="D85" s="39" t="s">
        <v>292</v>
      </c>
      <c r="E85" s="40">
        <v>22</v>
      </c>
      <c r="F85" s="13"/>
    </row>
    <row r="86" spans="1:6" ht="18.75" x14ac:dyDescent="0.25">
      <c r="A86" s="41"/>
      <c r="B86" s="2" t="s">
        <v>9</v>
      </c>
      <c r="C86" s="36"/>
      <c r="D86" s="36"/>
      <c r="E86" s="37"/>
      <c r="F86" s="13"/>
    </row>
    <row r="87" spans="1:6" x14ac:dyDescent="0.25">
      <c r="A87" s="41">
        <v>1</v>
      </c>
      <c r="B87" s="13"/>
      <c r="C87" s="36" t="s">
        <v>370</v>
      </c>
      <c r="D87" s="36"/>
      <c r="E87" s="37">
        <v>17</v>
      </c>
      <c r="F87" s="13"/>
    </row>
    <row r="88" spans="1:6" ht="15.75" x14ac:dyDescent="0.25">
      <c r="A88" s="41">
        <v>2</v>
      </c>
      <c r="B88" s="13"/>
      <c r="C88" s="36" t="s">
        <v>677</v>
      </c>
      <c r="D88" s="36" t="s">
        <v>676</v>
      </c>
      <c r="E88" s="37">
        <v>6785</v>
      </c>
      <c r="F88" s="56"/>
    </row>
    <row r="89" spans="1:6" x14ac:dyDescent="0.25">
      <c r="A89" s="41">
        <v>3</v>
      </c>
      <c r="B89" s="13"/>
      <c r="C89" s="36" t="s">
        <v>371</v>
      </c>
      <c r="D89" s="36"/>
      <c r="E89" s="37" t="s">
        <v>372</v>
      </c>
      <c r="F89" s="13"/>
    </row>
    <row r="90" spans="1:6" ht="18.75" x14ac:dyDescent="0.25">
      <c r="A90" s="41"/>
      <c r="B90" s="2" t="s">
        <v>10</v>
      </c>
      <c r="C90" s="36"/>
      <c r="D90" s="36"/>
      <c r="E90" s="37"/>
      <c r="F90" s="13"/>
    </row>
    <row r="91" spans="1:6" x14ac:dyDescent="0.25">
      <c r="A91" s="41">
        <v>1</v>
      </c>
      <c r="B91" s="13"/>
      <c r="C91" s="14" t="s">
        <v>373</v>
      </c>
      <c r="D91" s="39" t="s">
        <v>374</v>
      </c>
      <c r="E91" s="40">
        <v>1</v>
      </c>
      <c r="F91" s="13"/>
    </row>
    <row r="92" spans="1:6" x14ac:dyDescent="0.25">
      <c r="A92" s="41">
        <v>2</v>
      </c>
      <c r="B92" s="13"/>
      <c r="C92" s="14" t="s">
        <v>375</v>
      </c>
      <c r="D92" s="39" t="s">
        <v>376</v>
      </c>
      <c r="E92" s="40">
        <v>1</v>
      </c>
      <c r="F92" s="13"/>
    </row>
    <row r="93" spans="1:6" x14ac:dyDescent="0.25">
      <c r="A93" s="41">
        <v>3</v>
      </c>
      <c r="B93" s="13"/>
      <c r="C93" s="14" t="s">
        <v>377</v>
      </c>
      <c r="D93" s="39" t="s">
        <v>378</v>
      </c>
      <c r="E93" s="40">
        <v>4</v>
      </c>
      <c r="F93" s="13"/>
    </row>
    <row r="94" spans="1:6" x14ac:dyDescent="0.25">
      <c r="A94" s="41">
        <v>4</v>
      </c>
      <c r="B94" s="13"/>
      <c r="C94" s="14" t="s">
        <v>379</v>
      </c>
      <c r="D94" s="36" t="s">
        <v>292</v>
      </c>
      <c r="E94" s="40">
        <v>38</v>
      </c>
      <c r="F94" s="13"/>
    </row>
    <row r="95" spans="1:6" x14ac:dyDescent="0.25">
      <c r="A95" s="41">
        <v>5</v>
      </c>
      <c r="B95" s="13"/>
      <c r="C95" s="14" t="s">
        <v>380</v>
      </c>
      <c r="D95" s="39" t="s">
        <v>381</v>
      </c>
      <c r="E95" s="40">
        <v>7</v>
      </c>
      <c r="F95" s="13"/>
    </row>
    <row r="96" spans="1:6" x14ac:dyDescent="0.25">
      <c r="A96" s="41">
        <v>6</v>
      </c>
      <c r="B96" s="13"/>
      <c r="C96" s="14" t="s">
        <v>382</v>
      </c>
      <c r="D96" s="39" t="s">
        <v>383</v>
      </c>
      <c r="E96" s="40">
        <v>6</v>
      </c>
      <c r="F96" s="13"/>
    </row>
    <row r="97" spans="1:6" x14ac:dyDescent="0.25">
      <c r="A97" s="41">
        <v>7</v>
      </c>
      <c r="B97" s="13"/>
      <c r="C97" s="14" t="s">
        <v>382</v>
      </c>
      <c r="D97" s="39" t="s">
        <v>384</v>
      </c>
      <c r="E97" s="40">
        <v>98</v>
      </c>
      <c r="F97" s="13"/>
    </row>
    <row r="98" spans="1:6" x14ac:dyDescent="0.25">
      <c r="A98" s="41">
        <v>8</v>
      </c>
      <c r="B98" s="13"/>
      <c r="C98" s="14" t="s">
        <v>382</v>
      </c>
      <c r="D98" s="39" t="s">
        <v>385</v>
      </c>
      <c r="E98" s="40">
        <v>8</v>
      </c>
      <c r="F98" s="13"/>
    </row>
    <row r="99" spans="1:6" x14ac:dyDescent="0.25">
      <c r="A99" s="41">
        <v>9</v>
      </c>
      <c r="B99" s="13"/>
      <c r="C99" s="14" t="s">
        <v>386</v>
      </c>
      <c r="D99" s="39" t="s">
        <v>387</v>
      </c>
      <c r="E99" s="40">
        <v>11</v>
      </c>
      <c r="F99" s="13"/>
    </row>
    <row r="100" spans="1:6" x14ac:dyDescent="0.25">
      <c r="A100" s="41">
        <v>10</v>
      </c>
      <c r="B100" s="13"/>
      <c r="C100" s="14" t="s">
        <v>388</v>
      </c>
      <c r="D100" s="39" t="s">
        <v>381</v>
      </c>
      <c r="E100" s="40">
        <v>2</v>
      </c>
      <c r="F100" s="13"/>
    </row>
    <row r="101" spans="1:6" x14ac:dyDescent="0.25">
      <c r="A101" s="41">
        <v>11</v>
      </c>
      <c r="B101" s="13"/>
      <c r="C101" s="14" t="s">
        <v>389</v>
      </c>
      <c r="D101" s="39" t="s">
        <v>390</v>
      </c>
      <c r="E101" s="40">
        <v>2</v>
      </c>
      <c r="F101" s="13"/>
    </row>
    <row r="102" spans="1:6" x14ac:dyDescent="0.25">
      <c r="A102" s="41">
        <v>12</v>
      </c>
      <c r="B102" s="13"/>
      <c r="C102" s="14" t="s">
        <v>391</v>
      </c>
      <c r="D102" s="39" t="s">
        <v>392</v>
      </c>
      <c r="E102" s="40">
        <v>1</v>
      </c>
      <c r="F102" s="13"/>
    </row>
    <row r="103" spans="1:6" x14ac:dyDescent="0.25">
      <c r="A103" s="41">
        <v>13</v>
      </c>
      <c r="B103" s="13"/>
      <c r="C103" s="14" t="s">
        <v>393</v>
      </c>
      <c r="D103" s="39" t="s">
        <v>394</v>
      </c>
      <c r="E103" s="40">
        <v>2</v>
      </c>
      <c r="F103" s="13"/>
    </row>
    <row r="104" spans="1:6" x14ac:dyDescent="0.25">
      <c r="A104" s="41">
        <v>14</v>
      </c>
      <c r="B104" s="13"/>
      <c r="C104" s="14" t="s">
        <v>395</v>
      </c>
      <c r="D104" s="39" t="s">
        <v>394</v>
      </c>
      <c r="E104" s="40">
        <v>2</v>
      </c>
      <c r="F104" s="13"/>
    </row>
    <row r="105" spans="1:6" x14ac:dyDescent="0.25">
      <c r="A105" s="41">
        <v>15</v>
      </c>
      <c r="B105" s="13"/>
      <c r="C105" s="14" t="s">
        <v>396</v>
      </c>
      <c r="D105" s="39" t="s">
        <v>397</v>
      </c>
      <c r="E105" s="40">
        <v>4</v>
      </c>
      <c r="F105" s="13"/>
    </row>
    <row r="106" spans="1:6" x14ac:dyDescent="0.25">
      <c r="A106" s="41">
        <v>16</v>
      </c>
      <c r="B106" s="13"/>
      <c r="C106" s="14" t="s">
        <v>12</v>
      </c>
      <c r="D106" s="39" t="s">
        <v>398</v>
      </c>
      <c r="E106" s="40">
        <v>101</v>
      </c>
      <c r="F106" s="13"/>
    </row>
    <row r="107" spans="1:6" x14ac:dyDescent="0.25">
      <c r="A107" s="41">
        <v>17</v>
      </c>
      <c r="B107" s="13"/>
      <c r="C107" s="14" t="s">
        <v>12</v>
      </c>
      <c r="D107" s="39" t="s">
        <v>399</v>
      </c>
      <c r="E107" s="40">
        <v>75</v>
      </c>
      <c r="F107" s="13"/>
    </row>
    <row r="108" spans="1:6" x14ac:dyDescent="0.25">
      <c r="A108" s="41">
        <v>18</v>
      </c>
      <c r="B108" s="13"/>
      <c r="C108" s="14" t="s">
        <v>12</v>
      </c>
      <c r="D108" s="39" t="s">
        <v>400</v>
      </c>
      <c r="E108" s="40">
        <v>5</v>
      </c>
      <c r="F108" s="13"/>
    </row>
    <row r="109" spans="1:6" x14ac:dyDescent="0.25">
      <c r="A109" s="41">
        <v>19</v>
      </c>
      <c r="B109" s="13"/>
      <c r="C109" s="14" t="s">
        <v>12</v>
      </c>
      <c r="D109" s="39" t="s">
        <v>401</v>
      </c>
      <c r="E109" s="40">
        <v>1</v>
      </c>
      <c r="F109" s="13"/>
    </row>
    <row r="110" spans="1:6" x14ac:dyDescent="0.25">
      <c r="A110" s="41">
        <v>20</v>
      </c>
      <c r="B110" s="13"/>
      <c r="C110" s="14" t="s">
        <v>12</v>
      </c>
      <c r="D110" s="39" t="s">
        <v>402</v>
      </c>
      <c r="E110" s="40">
        <v>1</v>
      </c>
      <c r="F110" s="13"/>
    </row>
    <row r="111" spans="1:6" x14ac:dyDescent="0.25">
      <c r="A111" s="41">
        <v>21</v>
      </c>
      <c r="B111" s="13"/>
      <c r="C111" s="14" t="s">
        <v>403</v>
      </c>
      <c r="D111" s="39" t="s">
        <v>404</v>
      </c>
      <c r="E111" s="40">
        <v>71</v>
      </c>
      <c r="F111" s="13"/>
    </row>
    <row r="112" spans="1:6" x14ac:dyDescent="0.25">
      <c r="A112" s="41">
        <v>22</v>
      </c>
      <c r="B112" s="13"/>
      <c r="C112" s="14" t="s">
        <v>405</v>
      </c>
      <c r="D112" s="36" t="s">
        <v>292</v>
      </c>
      <c r="E112" s="40">
        <v>88</v>
      </c>
      <c r="F112" s="13"/>
    </row>
    <row r="113" spans="1:6" x14ac:dyDescent="0.25">
      <c r="A113" s="41">
        <v>23</v>
      </c>
      <c r="B113" s="13"/>
      <c r="C113" s="14" t="s">
        <v>406</v>
      </c>
      <c r="D113" s="36" t="s">
        <v>292</v>
      </c>
      <c r="E113" s="40">
        <v>2</v>
      </c>
      <c r="F113" s="13"/>
    </row>
    <row r="114" spans="1:6" x14ac:dyDescent="0.25">
      <c r="A114" s="41">
        <v>24</v>
      </c>
      <c r="B114" s="13"/>
      <c r="C114" s="14" t="s">
        <v>407</v>
      </c>
      <c r="D114" s="36" t="s">
        <v>292</v>
      </c>
      <c r="E114" s="40">
        <v>30</v>
      </c>
      <c r="F114" s="13"/>
    </row>
    <row r="115" spans="1:6" x14ac:dyDescent="0.25">
      <c r="A115" s="41">
        <v>25</v>
      </c>
      <c r="B115" s="13"/>
      <c r="C115" s="14" t="s">
        <v>408</v>
      </c>
      <c r="D115" s="36" t="s">
        <v>292</v>
      </c>
      <c r="E115" s="40">
        <v>15</v>
      </c>
      <c r="F115" s="13"/>
    </row>
    <row r="116" spans="1:6" x14ac:dyDescent="0.25">
      <c r="A116" s="41">
        <v>26</v>
      </c>
      <c r="B116" s="13"/>
      <c r="C116" s="14" t="s">
        <v>409</v>
      </c>
      <c r="D116" s="36" t="s">
        <v>292</v>
      </c>
      <c r="E116" s="40">
        <v>3</v>
      </c>
      <c r="F116" s="13"/>
    </row>
    <row r="117" spans="1:6" x14ac:dyDescent="0.25">
      <c r="A117" s="41">
        <v>27</v>
      </c>
      <c r="B117" s="13"/>
      <c r="C117" s="14" t="s">
        <v>410</v>
      </c>
      <c r="D117" s="36" t="s">
        <v>292</v>
      </c>
      <c r="E117" s="40">
        <v>5</v>
      </c>
      <c r="F117" s="13"/>
    </row>
    <row r="118" spans="1:6" x14ac:dyDescent="0.25">
      <c r="A118" s="41">
        <v>28</v>
      </c>
      <c r="B118" s="13"/>
      <c r="C118" s="14" t="s">
        <v>411</v>
      </c>
      <c r="D118" s="36" t="s">
        <v>292</v>
      </c>
      <c r="E118" s="40">
        <v>1</v>
      </c>
      <c r="F118" s="13"/>
    </row>
    <row r="119" spans="1:6" x14ac:dyDescent="0.25">
      <c r="A119" s="41">
        <v>29</v>
      </c>
      <c r="B119" s="13"/>
      <c r="C119" s="14" t="s">
        <v>412</v>
      </c>
      <c r="D119" s="39" t="s">
        <v>413</v>
      </c>
      <c r="E119" s="40">
        <v>6</v>
      </c>
      <c r="F119" s="13"/>
    </row>
    <row r="120" spans="1:6" x14ac:dyDescent="0.25">
      <c r="A120" s="41">
        <v>30</v>
      </c>
      <c r="B120" s="13"/>
      <c r="C120" s="14" t="s">
        <v>414</v>
      </c>
      <c r="D120" s="39" t="s">
        <v>413</v>
      </c>
      <c r="E120" s="40">
        <v>10</v>
      </c>
      <c r="F120" s="13"/>
    </row>
    <row r="121" spans="1:6" x14ac:dyDescent="0.25">
      <c r="A121" s="41">
        <v>31</v>
      </c>
      <c r="B121" s="13"/>
      <c r="C121" s="14" t="s">
        <v>415</v>
      </c>
      <c r="D121" s="36" t="s">
        <v>292</v>
      </c>
      <c r="E121" s="40">
        <v>5</v>
      </c>
      <c r="F121" s="13"/>
    </row>
    <row r="122" spans="1:6" x14ac:dyDescent="0.25">
      <c r="A122" s="41">
        <v>32</v>
      </c>
      <c r="B122" s="13"/>
      <c r="C122" s="14" t="s">
        <v>416</v>
      </c>
      <c r="D122" s="39" t="s">
        <v>417</v>
      </c>
      <c r="E122" s="40">
        <v>4</v>
      </c>
      <c r="F122" s="13"/>
    </row>
    <row r="123" spans="1:6" x14ac:dyDescent="0.25">
      <c r="A123" s="41">
        <v>33</v>
      </c>
      <c r="B123" s="13"/>
      <c r="C123" s="14" t="s">
        <v>418</v>
      </c>
      <c r="D123" s="39" t="s">
        <v>419</v>
      </c>
      <c r="E123" s="40">
        <v>3</v>
      </c>
      <c r="F123" s="13"/>
    </row>
    <row r="124" spans="1:6" x14ac:dyDescent="0.25">
      <c r="A124" s="41">
        <v>34</v>
      </c>
      <c r="B124" s="13"/>
      <c r="C124" s="14" t="s">
        <v>420</v>
      </c>
      <c r="D124" s="36" t="s">
        <v>292</v>
      </c>
      <c r="E124" s="40">
        <v>3</v>
      </c>
      <c r="F124" s="13"/>
    </row>
    <row r="125" spans="1:6" x14ac:dyDescent="0.25">
      <c r="A125" s="41">
        <v>35</v>
      </c>
      <c r="B125" s="13"/>
      <c r="C125" s="14" t="s">
        <v>421</v>
      </c>
      <c r="D125" s="36" t="s">
        <v>292</v>
      </c>
      <c r="E125" s="40">
        <v>2</v>
      </c>
      <c r="F125" s="13"/>
    </row>
    <row r="126" spans="1:6" x14ac:dyDescent="0.25">
      <c r="A126" s="41">
        <v>36</v>
      </c>
      <c r="B126" s="13"/>
      <c r="C126" s="14" t="s">
        <v>422</v>
      </c>
      <c r="D126" s="36" t="s">
        <v>292</v>
      </c>
      <c r="E126" s="40">
        <v>4</v>
      </c>
      <c r="F126" s="13"/>
    </row>
    <row r="127" spans="1:6" x14ac:dyDescent="0.25">
      <c r="A127" s="41">
        <v>37</v>
      </c>
      <c r="B127" s="13"/>
      <c r="C127" s="14" t="s">
        <v>423</v>
      </c>
      <c r="D127" s="39" t="s">
        <v>424</v>
      </c>
      <c r="E127" s="40">
        <v>2</v>
      </c>
      <c r="F127" s="13"/>
    </row>
    <row r="128" spans="1:6" x14ac:dyDescent="0.25">
      <c r="A128" s="41">
        <v>38</v>
      </c>
      <c r="B128" s="13"/>
      <c r="C128" s="14" t="s">
        <v>425</v>
      </c>
      <c r="D128" s="39" t="s">
        <v>426</v>
      </c>
      <c r="E128" s="40">
        <v>1</v>
      </c>
      <c r="F128" s="13"/>
    </row>
    <row r="129" spans="1:6" x14ac:dyDescent="0.25">
      <c r="A129" s="41">
        <v>39</v>
      </c>
      <c r="B129" s="13"/>
      <c r="C129" s="14" t="s">
        <v>403</v>
      </c>
      <c r="D129" s="39" t="s">
        <v>427</v>
      </c>
      <c r="E129" s="40">
        <v>22</v>
      </c>
      <c r="F129" s="13"/>
    </row>
    <row r="130" spans="1:6" x14ac:dyDescent="0.25">
      <c r="A130" s="41">
        <v>40</v>
      </c>
      <c r="B130" s="13"/>
      <c r="C130" s="14" t="s">
        <v>403</v>
      </c>
      <c r="D130" s="39" t="s">
        <v>428</v>
      </c>
      <c r="E130" s="40">
        <v>7</v>
      </c>
      <c r="F130" s="13"/>
    </row>
    <row r="131" spans="1:6" x14ac:dyDescent="0.25">
      <c r="A131" s="41">
        <v>41</v>
      </c>
      <c r="B131" s="13"/>
      <c r="C131" s="14" t="s">
        <v>403</v>
      </c>
      <c r="D131" s="39" t="s">
        <v>429</v>
      </c>
      <c r="E131" s="40">
        <v>6</v>
      </c>
      <c r="F131" s="13"/>
    </row>
    <row r="132" spans="1:6" x14ac:dyDescent="0.25">
      <c r="A132" s="41">
        <v>42</v>
      </c>
      <c r="B132" s="13"/>
      <c r="C132" s="14" t="s">
        <v>430</v>
      </c>
      <c r="D132" s="39" t="s">
        <v>427</v>
      </c>
      <c r="E132" s="40">
        <v>25</v>
      </c>
      <c r="F132" s="13"/>
    </row>
    <row r="133" spans="1:6" x14ac:dyDescent="0.25">
      <c r="A133" s="41">
        <v>43</v>
      </c>
      <c r="B133" s="13"/>
      <c r="C133" s="14" t="s">
        <v>431</v>
      </c>
      <c r="D133" s="39" t="s">
        <v>404</v>
      </c>
      <c r="E133" s="40">
        <v>75</v>
      </c>
      <c r="F133" s="13"/>
    </row>
    <row r="134" spans="1:6" x14ac:dyDescent="0.25">
      <c r="A134" s="41">
        <v>44</v>
      </c>
      <c r="B134" s="13"/>
      <c r="C134" s="14" t="s">
        <v>431</v>
      </c>
      <c r="D134" s="39" t="s">
        <v>432</v>
      </c>
      <c r="E134" s="40">
        <v>35</v>
      </c>
      <c r="F134" s="13"/>
    </row>
    <row r="135" spans="1:6" ht="18.75" x14ac:dyDescent="0.25">
      <c r="A135" s="41"/>
      <c r="B135" s="2" t="s">
        <v>11</v>
      </c>
      <c r="C135" s="36"/>
      <c r="D135" s="36"/>
      <c r="E135" s="37"/>
      <c r="F135" s="13"/>
    </row>
    <row r="136" spans="1:6" x14ac:dyDescent="0.25">
      <c r="A136" s="41">
        <f t="shared" ref="A136:A199" si="0">A135+1</f>
        <v>1</v>
      </c>
      <c r="B136" s="13"/>
      <c r="C136" s="14" t="s">
        <v>433</v>
      </c>
      <c r="D136" s="36" t="s">
        <v>292</v>
      </c>
      <c r="E136" s="40">
        <v>16</v>
      </c>
      <c r="F136" s="13"/>
    </row>
    <row r="137" spans="1:6" x14ac:dyDescent="0.25">
      <c r="A137" s="41">
        <f t="shared" si="0"/>
        <v>2</v>
      </c>
      <c r="B137" s="13"/>
      <c r="C137" s="14" t="s">
        <v>434</v>
      </c>
      <c r="D137" s="36" t="s">
        <v>292</v>
      </c>
      <c r="E137" s="40">
        <v>19</v>
      </c>
      <c r="F137" s="13"/>
    </row>
    <row r="138" spans="1:6" x14ac:dyDescent="0.25">
      <c r="A138" s="41">
        <f t="shared" si="0"/>
        <v>3</v>
      </c>
      <c r="B138" s="13"/>
      <c r="C138" s="14" t="s">
        <v>435</v>
      </c>
      <c r="D138" s="36" t="s">
        <v>292</v>
      </c>
      <c r="E138" s="40">
        <v>36</v>
      </c>
      <c r="F138" s="13"/>
    </row>
    <row r="139" spans="1:6" x14ac:dyDescent="0.25">
      <c r="A139" s="41">
        <f t="shared" si="0"/>
        <v>4</v>
      </c>
      <c r="B139" s="13"/>
      <c r="C139" s="14" t="s">
        <v>436</v>
      </c>
      <c r="D139" s="36" t="s">
        <v>292</v>
      </c>
      <c r="E139" s="40">
        <v>4</v>
      </c>
      <c r="F139" s="13"/>
    </row>
    <row r="140" spans="1:6" x14ac:dyDescent="0.25">
      <c r="A140" s="41">
        <f t="shared" si="0"/>
        <v>5</v>
      </c>
      <c r="B140" s="13"/>
      <c r="C140" s="14" t="s">
        <v>437</v>
      </c>
      <c r="D140" s="36" t="s">
        <v>292</v>
      </c>
      <c r="E140" s="40">
        <v>18</v>
      </c>
      <c r="F140" s="13"/>
    </row>
    <row r="141" spans="1:6" x14ac:dyDescent="0.25">
      <c r="A141" s="41">
        <f t="shared" si="0"/>
        <v>6</v>
      </c>
      <c r="B141" s="13"/>
      <c r="C141" s="14" t="s">
        <v>438</v>
      </c>
      <c r="D141" s="36" t="s">
        <v>292</v>
      </c>
      <c r="E141" s="40">
        <v>2</v>
      </c>
      <c r="F141" s="13"/>
    </row>
    <row r="142" spans="1:6" x14ac:dyDescent="0.25">
      <c r="A142" s="41">
        <f t="shared" si="0"/>
        <v>7</v>
      </c>
      <c r="B142" s="13"/>
      <c r="C142" s="14" t="s">
        <v>439</v>
      </c>
      <c r="D142" s="36" t="s">
        <v>292</v>
      </c>
      <c r="E142" s="40">
        <v>2</v>
      </c>
      <c r="F142" s="13"/>
    </row>
    <row r="143" spans="1:6" x14ac:dyDescent="0.25">
      <c r="A143" s="41">
        <f t="shared" si="0"/>
        <v>8</v>
      </c>
      <c r="B143" s="13"/>
      <c r="C143" s="14" t="s">
        <v>440</v>
      </c>
      <c r="D143" s="36" t="s">
        <v>292</v>
      </c>
      <c r="E143" s="40">
        <v>3</v>
      </c>
      <c r="F143" s="13"/>
    </row>
    <row r="144" spans="1:6" x14ac:dyDescent="0.25">
      <c r="A144" s="41">
        <f t="shared" si="0"/>
        <v>9</v>
      </c>
      <c r="B144" s="13"/>
      <c r="C144" s="14" t="s">
        <v>441</v>
      </c>
      <c r="D144" s="36" t="s">
        <v>292</v>
      </c>
      <c r="E144" s="40">
        <v>2</v>
      </c>
      <c r="F144" s="13"/>
    </row>
    <row r="145" spans="1:6" x14ac:dyDescent="0.25">
      <c r="A145" s="41">
        <f t="shared" si="0"/>
        <v>10</v>
      </c>
      <c r="B145" s="13"/>
      <c r="C145" s="14" t="s">
        <v>442</v>
      </c>
      <c r="D145" s="36" t="s">
        <v>292</v>
      </c>
      <c r="E145" s="40">
        <v>4</v>
      </c>
      <c r="F145" s="13"/>
    </row>
    <row r="146" spans="1:6" x14ac:dyDescent="0.25">
      <c r="A146" s="41">
        <f t="shared" si="0"/>
        <v>11</v>
      </c>
      <c r="B146" s="13"/>
      <c r="C146" s="14" t="s">
        <v>443</v>
      </c>
      <c r="D146" s="36" t="s">
        <v>292</v>
      </c>
      <c r="E146" s="40">
        <v>1</v>
      </c>
      <c r="F146" s="13"/>
    </row>
    <row r="147" spans="1:6" x14ac:dyDescent="0.25">
      <c r="A147" s="41">
        <f t="shared" si="0"/>
        <v>12</v>
      </c>
      <c r="B147" s="13"/>
      <c r="C147" s="14" t="s">
        <v>444</v>
      </c>
      <c r="D147" s="36" t="s">
        <v>292</v>
      </c>
      <c r="E147" s="40">
        <v>6</v>
      </c>
      <c r="F147" s="13"/>
    </row>
    <row r="148" spans="1:6" x14ac:dyDescent="0.25">
      <c r="A148" s="41">
        <f t="shared" si="0"/>
        <v>13</v>
      </c>
      <c r="B148" s="13"/>
      <c r="C148" s="14" t="s">
        <v>445</v>
      </c>
      <c r="D148" s="36" t="s">
        <v>292</v>
      </c>
      <c r="E148" s="40">
        <v>3</v>
      </c>
      <c r="F148" s="13"/>
    </row>
    <row r="149" spans="1:6" x14ac:dyDescent="0.25">
      <c r="A149" s="41">
        <f t="shared" si="0"/>
        <v>14</v>
      </c>
      <c r="B149" s="13"/>
      <c r="C149" s="14" t="s">
        <v>446</v>
      </c>
      <c r="D149" s="36" t="s">
        <v>292</v>
      </c>
      <c r="E149" s="40">
        <v>2</v>
      </c>
      <c r="F149" s="13"/>
    </row>
    <row r="150" spans="1:6" x14ac:dyDescent="0.25">
      <c r="A150" s="41">
        <f t="shared" si="0"/>
        <v>15</v>
      </c>
      <c r="B150" s="13"/>
      <c r="C150" s="14" t="s">
        <v>447</v>
      </c>
      <c r="D150" s="36" t="s">
        <v>292</v>
      </c>
      <c r="E150" s="40">
        <v>7</v>
      </c>
      <c r="F150" s="13"/>
    </row>
    <row r="151" spans="1:6" x14ac:dyDescent="0.25">
      <c r="A151" s="41">
        <f t="shared" si="0"/>
        <v>16</v>
      </c>
      <c r="B151" s="13"/>
      <c r="C151" s="14" t="s">
        <v>448</v>
      </c>
      <c r="D151" s="36" t="s">
        <v>292</v>
      </c>
      <c r="E151" s="40">
        <v>15</v>
      </c>
      <c r="F151" s="13"/>
    </row>
    <row r="152" spans="1:6" x14ac:dyDescent="0.25">
      <c r="A152" s="41">
        <f t="shared" si="0"/>
        <v>17</v>
      </c>
      <c r="B152" s="13"/>
      <c r="C152" s="14" t="s">
        <v>449</v>
      </c>
      <c r="D152" s="36" t="s">
        <v>292</v>
      </c>
      <c r="E152" s="40">
        <v>10</v>
      </c>
      <c r="F152" s="13"/>
    </row>
    <row r="153" spans="1:6" x14ac:dyDescent="0.25">
      <c r="A153" s="41">
        <f t="shared" si="0"/>
        <v>18</v>
      </c>
      <c r="B153" s="13"/>
      <c r="C153" s="14" t="s">
        <v>450</v>
      </c>
      <c r="D153" s="36" t="s">
        <v>292</v>
      </c>
      <c r="E153" s="40">
        <v>2</v>
      </c>
      <c r="F153" s="13"/>
    </row>
    <row r="154" spans="1:6" x14ac:dyDescent="0.25">
      <c r="A154" s="41">
        <f t="shared" si="0"/>
        <v>19</v>
      </c>
      <c r="B154" s="13"/>
      <c r="C154" s="14" t="s">
        <v>451</v>
      </c>
      <c r="D154" s="36" t="s">
        <v>292</v>
      </c>
      <c r="E154" s="40">
        <v>2</v>
      </c>
      <c r="F154" s="13"/>
    </row>
    <row r="155" spans="1:6" x14ac:dyDescent="0.25">
      <c r="A155" s="41">
        <f t="shared" si="0"/>
        <v>20</v>
      </c>
      <c r="B155" s="13"/>
      <c r="C155" s="14" t="s">
        <v>452</v>
      </c>
      <c r="D155" s="36" t="s">
        <v>292</v>
      </c>
      <c r="E155" s="40">
        <v>3</v>
      </c>
      <c r="F155" s="13"/>
    </row>
    <row r="156" spans="1:6" x14ac:dyDescent="0.25">
      <c r="A156" s="41">
        <f t="shared" si="0"/>
        <v>21</v>
      </c>
      <c r="B156" s="13"/>
      <c r="C156" s="14" t="s">
        <v>453</v>
      </c>
      <c r="D156" s="36" t="s">
        <v>292</v>
      </c>
      <c r="E156" s="40">
        <v>8</v>
      </c>
      <c r="F156" s="13"/>
    </row>
    <row r="157" spans="1:6" x14ac:dyDescent="0.25">
      <c r="A157" s="41">
        <f t="shared" si="0"/>
        <v>22</v>
      </c>
      <c r="B157" s="13"/>
      <c r="C157" s="14" t="s">
        <v>454</v>
      </c>
      <c r="D157" s="36" t="s">
        <v>292</v>
      </c>
      <c r="E157" s="40">
        <v>3</v>
      </c>
      <c r="F157" s="13"/>
    </row>
    <row r="158" spans="1:6" x14ac:dyDescent="0.25">
      <c r="A158" s="41">
        <f t="shared" si="0"/>
        <v>23</v>
      </c>
      <c r="B158" s="13"/>
      <c r="C158" s="14" t="s">
        <v>455</v>
      </c>
      <c r="D158" s="36" t="s">
        <v>292</v>
      </c>
      <c r="E158" s="40">
        <v>7</v>
      </c>
      <c r="F158" s="13"/>
    </row>
    <row r="159" spans="1:6" x14ac:dyDescent="0.25">
      <c r="A159" s="41">
        <f t="shared" si="0"/>
        <v>24</v>
      </c>
      <c r="B159" s="13"/>
      <c r="C159" s="14" t="s">
        <v>456</v>
      </c>
      <c r="D159" s="36" t="s">
        <v>292</v>
      </c>
      <c r="E159" s="40">
        <v>1</v>
      </c>
      <c r="F159" s="13"/>
    </row>
    <row r="160" spans="1:6" x14ac:dyDescent="0.25">
      <c r="A160" s="41">
        <f t="shared" si="0"/>
        <v>25</v>
      </c>
      <c r="B160" s="13"/>
      <c r="C160" s="14" t="s">
        <v>457</v>
      </c>
      <c r="D160" s="36" t="s">
        <v>292</v>
      </c>
      <c r="E160" s="40">
        <v>4</v>
      </c>
      <c r="F160" s="13"/>
    </row>
    <row r="161" spans="1:6" x14ac:dyDescent="0.25">
      <c r="A161" s="41">
        <f t="shared" si="0"/>
        <v>26</v>
      </c>
      <c r="B161" s="13"/>
      <c r="C161" s="14" t="s">
        <v>458</v>
      </c>
      <c r="D161" s="36" t="s">
        <v>292</v>
      </c>
      <c r="E161" s="40">
        <v>9</v>
      </c>
      <c r="F161" s="13"/>
    </row>
    <row r="162" spans="1:6" x14ac:dyDescent="0.25">
      <c r="A162" s="41">
        <f t="shared" si="0"/>
        <v>27</v>
      </c>
      <c r="B162" s="13"/>
      <c r="C162" s="14" t="s">
        <v>459</v>
      </c>
      <c r="D162" s="36" t="s">
        <v>292</v>
      </c>
      <c r="E162" s="40">
        <v>2</v>
      </c>
      <c r="F162" s="13"/>
    </row>
    <row r="163" spans="1:6" x14ac:dyDescent="0.25">
      <c r="A163" s="41">
        <f t="shared" si="0"/>
        <v>28</v>
      </c>
      <c r="B163" s="13"/>
      <c r="C163" s="14" t="s">
        <v>460</v>
      </c>
      <c r="D163" s="36" t="s">
        <v>292</v>
      </c>
      <c r="E163" s="40">
        <v>2</v>
      </c>
      <c r="F163" s="13"/>
    </row>
    <row r="164" spans="1:6" x14ac:dyDescent="0.25">
      <c r="A164" s="41">
        <f t="shared" si="0"/>
        <v>29</v>
      </c>
      <c r="B164" s="13"/>
      <c r="C164" s="14" t="s">
        <v>461</v>
      </c>
      <c r="D164" s="36" t="s">
        <v>292</v>
      </c>
      <c r="E164" s="40">
        <v>16</v>
      </c>
      <c r="F164" s="13"/>
    </row>
    <row r="165" spans="1:6" x14ac:dyDescent="0.25">
      <c r="A165" s="41">
        <f t="shared" si="0"/>
        <v>30</v>
      </c>
      <c r="B165" s="13"/>
      <c r="C165" s="14" t="s">
        <v>462</v>
      </c>
      <c r="D165" s="36" t="s">
        <v>292</v>
      </c>
      <c r="E165" s="40">
        <v>2</v>
      </c>
      <c r="F165" s="13"/>
    </row>
    <row r="166" spans="1:6" x14ac:dyDescent="0.25">
      <c r="A166" s="41">
        <f t="shared" si="0"/>
        <v>31</v>
      </c>
      <c r="B166" s="13"/>
      <c r="C166" s="14" t="s">
        <v>463</v>
      </c>
      <c r="D166" s="36" t="s">
        <v>292</v>
      </c>
      <c r="E166" s="40">
        <v>2</v>
      </c>
      <c r="F166" s="13"/>
    </row>
    <row r="167" spans="1:6" x14ac:dyDescent="0.25">
      <c r="A167" s="41">
        <f t="shared" si="0"/>
        <v>32</v>
      </c>
      <c r="B167" s="13"/>
      <c r="C167" s="14" t="s">
        <v>464</v>
      </c>
      <c r="D167" s="36" t="s">
        <v>292</v>
      </c>
      <c r="E167" s="40">
        <v>5</v>
      </c>
      <c r="F167" s="13"/>
    </row>
    <row r="168" spans="1:6" x14ac:dyDescent="0.25">
      <c r="A168" s="41">
        <f t="shared" si="0"/>
        <v>33</v>
      </c>
      <c r="B168" s="13"/>
      <c r="C168" s="14" t="s">
        <v>465</v>
      </c>
      <c r="D168" s="36" t="s">
        <v>292</v>
      </c>
      <c r="E168" s="40">
        <v>1</v>
      </c>
      <c r="F168" s="13"/>
    </row>
    <row r="169" spans="1:6" x14ac:dyDescent="0.25">
      <c r="A169" s="41">
        <f t="shared" si="0"/>
        <v>34</v>
      </c>
      <c r="B169" s="13"/>
      <c r="C169" s="14" t="s">
        <v>466</v>
      </c>
      <c r="D169" s="36" t="s">
        <v>292</v>
      </c>
      <c r="E169" s="40">
        <v>3</v>
      </c>
      <c r="F169" s="13"/>
    </row>
    <row r="170" spans="1:6" x14ac:dyDescent="0.25">
      <c r="A170" s="41">
        <f t="shared" si="0"/>
        <v>35</v>
      </c>
      <c r="B170" s="13"/>
      <c r="C170" s="14" t="s">
        <v>467</v>
      </c>
      <c r="D170" s="36" t="s">
        <v>292</v>
      </c>
      <c r="E170" s="40">
        <v>14</v>
      </c>
      <c r="F170" s="13"/>
    </row>
    <row r="171" spans="1:6" x14ac:dyDescent="0.25">
      <c r="A171" s="41">
        <f t="shared" si="0"/>
        <v>36</v>
      </c>
      <c r="B171" s="13"/>
      <c r="C171" s="14" t="s">
        <v>468</v>
      </c>
      <c r="D171" s="36" t="s">
        <v>292</v>
      </c>
      <c r="E171" s="40">
        <v>3</v>
      </c>
      <c r="F171" s="13"/>
    </row>
    <row r="172" spans="1:6" x14ac:dyDescent="0.25">
      <c r="A172" s="41">
        <f t="shared" si="0"/>
        <v>37</v>
      </c>
      <c r="B172" s="13"/>
      <c r="C172" s="14" t="s">
        <v>469</v>
      </c>
      <c r="D172" s="36" t="s">
        <v>292</v>
      </c>
      <c r="E172" s="40">
        <v>1</v>
      </c>
      <c r="F172" s="13"/>
    </row>
    <row r="173" spans="1:6" x14ac:dyDescent="0.25">
      <c r="A173" s="41">
        <f t="shared" si="0"/>
        <v>38</v>
      </c>
      <c r="B173" s="13"/>
      <c r="C173" s="14" t="s">
        <v>470</v>
      </c>
      <c r="D173" s="36" t="s">
        <v>292</v>
      </c>
      <c r="E173" s="40">
        <v>1</v>
      </c>
      <c r="F173" s="13"/>
    </row>
    <row r="174" spans="1:6" x14ac:dyDescent="0.25">
      <c r="A174" s="41">
        <f t="shared" si="0"/>
        <v>39</v>
      </c>
      <c r="B174" s="13"/>
      <c r="C174" s="14" t="s">
        <v>471</v>
      </c>
      <c r="D174" s="36" t="s">
        <v>292</v>
      </c>
      <c r="E174" s="40">
        <v>3</v>
      </c>
      <c r="F174" s="13"/>
    </row>
    <row r="175" spans="1:6" x14ac:dyDescent="0.25">
      <c r="A175" s="41">
        <f t="shared" si="0"/>
        <v>40</v>
      </c>
      <c r="B175" s="13"/>
      <c r="C175" s="14" t="s">
        <v>472</v>
      </c>
      <c r="D175" s="36" t="s">
        <v>292</v>
      </c>
      <c r="E175" s="40">
        <v>4</v>
      </c>
      <c r="F175" s="13"/>
    </row>
    <row r="176" spans="1:6" x14ac:dyDescent="0.25">
      <c r="A176" s="41">
        <f t="shared" si="0"/>
        <v>41</v>
      </c>
      <c r="B176" s="13"/>
      <c r="C176" s="14" t="s">
        <v>473</v>
      </c>
      <c r="D176" s="36" t="s">
        <v>292</v>
      </c>
      <c r="E176" s="40">
        <v>4</v>
      </c>
      <c r="F176" s="13"/>
    </row>
    <row r="177" spans="1:6" x14ac:dyDescent="0.25">
      <c r="A177" s="41">
        <f t="shared" si="0"/>
        <v>42</v>
      </c>
      <c r="B177" s="13"/>
      <c r="C177" s="14" t="s">
        <v>474</v>
      </c>
      <c r="D177" s="36" t="s">
        <v>292</v>
      </c>
      <c r="E177" s="40">
        <v>6</v>
      </c>
      <c r="F177" s="13"/>
    </row>
    <row r="178" spans="1:6" x14ac:dyDescent="0.25">
      <c r="A178" s="41">
        <f t="shared" si="0"/>
        <v>43</v>
      </c>
      <c r="B178" s="13"/>
      <c r="C178" s="14" t="s">
        <v>475</v>
      </c>
      <c r="D178" s="36" t="s">
        <v>292</v>
      </c>
      <c r="E178" s="40">
        <v>1</v>
      </c>
      <c r="F178" s="13"/>
    </row>
    <row r="179" spans="1:6" x14ac:dyDescent="0.25">
      <c r="A179" s="41">
        <f t="shared" si="0"/>
        <v>44</v>
      </c>
      <c r="B179" s="13"/>
      <c r="C179" s="14" t="s">
        <v>476</v>
      </c>
      <c r="D179" s="36" t="s">
        <v>292</v>
      </c>
      <c r="E179" s="40">
        <v>21</v>
      </c>
      <c r="F179" s="13"/>
    </row>
    <row r="180" spans="1:6" x14ac:dyDescent="0.25">
      <c r="A180" s="41">
        <f t="shared" si="0"/>
        <v>45</v>
      </c>
      <c r="B180" s="13"/>
      <c r="C180" s="14" t="s">
        <v>477</v>
      </c>
      <c r="D180" s="36" t="s">
        <v>292</v>
      </c>
      <c r="E180" s="40">
        <v>4</v>
      </c>
      <c r="F180" s="13"/>
    </row>
    <row r="181" spans="1:6" x14ac:dyDescent="0.25">
      <c r="A181" s="41">
        <f t="shared" si="0"/>
        <v>46</v>
      </c>
      <c r="B181" s="13"/>
      <c r="C181" s="14" t="s">
        <v>478</v>
      </c>
      <c r="D181" s="36" t="s">
        <v>292</v>
      </c>
      <c r="E181" s="40">
        <v>7</v>
      </c>
      <c r="F181" s="13"/>
    </row>
    <row r="182" spans="1:6" x14ac:dyDescent="0.25">
      <c r="A182" s="41">
        <f t="shared" si="0"/>
        <v>47</v>
      </c>
      <c r="B182" s="13"/>
      <c r="C182" s="14" t="s">
        <v>479</v>
      </c>
      <c r="D182" s="39" t="s">
        <v>480</v>
      </c>
      <c r="E182" s="40">
        <v>4</v>
      </c>
      <c r="F182" s="13"/>
    </row>
    <row r="183" spans="1:6" x14ac:dyDescent="0.25">
      <c r="A183" s="41">
        <f t="shared" si="0"/>
        <v>48</v>
      </c>
      <c r="B183" s="13"/>
      <c r="C183" s="14" t="s">
        <v>479</v>
      </c>
      <c r="D183" s="39" t="s">
        <v>481</v>
      </c>
      <c r="E183" s="40">
        <v>7</v>
      </c>
      <c r="F183" s="13"/>
    </row>
    <row r="184" spans="1:6" x14ac:dyDescent="0.25">
      <c r="A184" s="41">
        <f t="shared" si="0"/>
        <v>49</v>
      </c>
      <c r="B184" s="13"/>
      <c r="C184" s="14" t="s">
        <v>479</v>
      </c>
      <c r="D184" s="39" t="s">
        <v>482</v>
      </c>
      <c r="E184" s="40">
        <v>4</v>
      </c>
      <c r="F184" s="13"/>
    </row>
    <row r="185" spans="1:6" x14ac:dyDescent="0.25">
      <c r="A185" s="41">
        <f t="shared" si="0"/>
        <v>50</v>
      </c>
      <c r="B185" s="13"/>
      <c r="C185" s="14" t="s">
        <v>479</v>
      </c>
      <c r="D185" s="39" t="s">
        <v>483</v>
      </c>
      <c r="E185" s="40">
        <v>17</v>
      </c>
      <c r="F185" s="13"/>
    </row>
    <row r="186" spans="1:6" x14ac:dyDescent="0.25">
      <c r="A186" s="41">
        <f t="shared" si="0"/>
        <v>51</v>
      </c>
      <c r="B186" s="13"/>
      <c r="C186" s="14" t="s">
        <v>479</v>
      </c>
      <c r="D186" s="39" t="s">
        <v>484</v>
      </c>
      <c r="E186" s="40">
        <v>2</v>
      </c>
      <c r="F186" s="13"/>
    </row>
    <row r="187" spans="1:6" x14ac:dyDescent="0.25">
      <c r="A187" s="41">
        <f t="shared" si="0"/>
        <v>52</v>
      </c>
      <c r="B187" s="13"/>
      <c r="C187" s="14" t="s">
        <v>479</v>
      </c>
      <c r="D187" s="39" t="s">
        <v>485</v>
      </c>
      <c r="E187" s="40">
        <v>2</v>
      </c>
      <c r="F187" s="13"/>
    </row>
    <row r="188" spans="1:6" x14ac:dyDescent="0.25">
      <c r="A188" s="41">
        <f t="shared" si="0"/>
        <v>53</v>
      </c>
      <c r="B188" s="13"/>
      <c r="C188" s="23" t="s">
        <v>486</v>
      </c>
      <c r="D188" s="24" t="s">
        <v>487</v>
      </c>
      <c r="E188" s="25">
        <v>2</v>
      </c>
      <c r="F188" s="13"/>
    </row>
    <row r="189" spans="1:6" x14ac:dyDescent="0.25">
      <c r="A189" s="41">
        <f t="shared" si="0"/>
        <v>54</v>
      </c>
      <c r="B189" s="13"/>
      <c r="C189" s="23" t="s">
        <v>488</v>
      </c>
      <c r="D189" s="24" t="s">
        <v>489</v>
      </c>
      <c r="E189" s="25">
        <v>2</v>
      </c>
      <c r="F189" s="13"/>
    </row>
    <row r="190" spans="1:6" x14ac:dyDescent="0.25">
      <c r="A190" s="41">
        <f t="shared" si="0"/>
        <v>55</v>
      </c>
      <c r="B190" s="13"/>
      <c r="C190" s="23" t="s">
        <v>490</v>
      </c>
      <c r="D190" s="24" t="s">
        <v>491</v>
      </c>
      <c r="E190" s="25">
        <v>16</v>
      </c>
      <c r="F190" s="13"/>
    </row>
    <row r="191" spans="1:6" x14ac:dyDescent="0.25">
      <c r="A191" s="41">
        <f t="shared" si="0"/>
        <v>56</v>
      </c>
      <c r="B191" s="13"/>
      <c r="C191" s="23" t="s">
        <v>492</v>
      </c>
      <c r="D191" s="24" t="s">
        <v>493</v>
      </c>
      <c r="E191" s="25">
        <v>6</v>
      </c>
      <c r="F191" s="13"/>
    </row>
    <row r="192" spans="1:6" x14ac:dyDescent="0.25">
      <c r="A192" s="41">
        <f t="shared" si="0"/>
        <v>57</v>
      </c>
      <c r="B192" s="13"/>
      <c r="C192" s="23" t="s">
        <v>494</v>
      </c>
      <c r="D192" s="24" t="s">
        <v>495</v>
      </c>
      <c r="E192" s="25">
        <v>9</v>
      </c>
      <c r="F192" s="13"/>
    </row>
    <row r="193" spans="1:6" x14ac:dyDescent="0.25">
      <c r="A193" s="41">
        <f t="shared" si="0"/>
        <v>58</v>
      </c>
      <c r="B193" s="13"/>
      <c r="C193" s="23" t="s">
        <v>496</v>
      </c>
      <c r="D193" s="26" t="s">
        <v>497</v>
      </c>
      <c r="E193" s="25">
        <v>6</v>
      </c>
      <c r="F193" s="13"/>
    </row>
    <row r="194" spans="1:6" x14ac:dyDescent="0.25">
      <c r="A194" s="41">
        <f t="shared" si="0"/>
        <v>59</v>
      </c>
      <c r="B194" s="13"/>
      <c r="C194" s="23" t="s">
        <v>498</v>
      </c>
      <c r="D194" s="24" t="s">
        <v>499</v>
      </c>
      <c r="E194" s="25">
        <v>20</v>
      </c>
      <c r="F194" s="13"/>
    </row>
    <row r="195" spans="1:6" x14ac:dyDescent="0.25">
      <c r="A195" s="41">
        <f t="shared" si="0"/>
        <v>60</v>
      </c>
      <c r="B195" s="13"/>
      <c r="C195" s="23" t="s">
        <v>500</v>
      </c>
      <c r="D195" s="27" t="s">
        <v>501</v>
      </c>
      <c r="E195" s="25">
        <v>2</v>
      </c>
      <c r="F195" s="13"/>
    </row>
    <row r="196" spans="1:6" x14ac:dyDescent="0.25">
      <c r="A196" s="41">
        <f t="shared" si="0"/>
        <v>61</v>
      </c>
      <c r="B196" s="13"/>
      <c r="C196" s="23" t="s">
        <v>502</v>
      </c>
      <c r="D196" s="24" t="s">
        <v>503</v>
      </c>
      <c r="E196" s="25">
        <v>1</v>
      </c>
      <c r="F196" s="13"/>
    </row>
    <row r="197" spans="1:6" x14ac:dyDescent="0.25">
      <c r="A197" s="41">
        <f t="shared" si="0"/>
        <v>62</v>
      </c>
      <c r="B197" s="13"/>
      <c r="C197" s="23" t="s">
        <v>504</v>
      </c>
      <c r="D197" s="24" t="s">
        <v>505</v>
      </c>
      <c r="E197" s="25">
        <v>6</v>
      </c>
      <c r="F197" s="13"/>
    </row>
    <row r="198" spans="1:6" x14ac:dyDescent="0.25">
      <c r="A198" s="41">
        <f t="shared" si="0"/>
        <v>63</v>
      </c>
      <c r="B198" s="13"/>
      <c r="C198" s="23" t="s">
        <v>506</v>
      </c>
      <c r="D198" s="24" t="s">
        <v>507</v>
      </c>
      <c r="E198" s="25">
        <v>750</v>
      </c>
      <c r="F198" s="13"/>
    </row>
    <row r="199" spans="1:6" x14ac:dyDescent="0.25">
      <c r="A199" s="41">
        <f t="shared" si="0"/>
        <v>64</v>
      </c>
      <c r="B199" s="13"/>
      <c r="C199" s="23" t="s">
        <v>508</v>
      </c>
      <c r="D199" s="36" t="s">
        <v>292</v>
      </c>
      <c r="E199" s="25">
        <v>2</v>
      </c>
      <c r="F199" s="13"/>
    </row>
    <row r="200" spans="1:6" x14ac:dyDescent="0.25">
      <c r="A200" s="41">
        <f t="shared" ref="A200:A263" si="1">A199+1</f>
        <v>65</v>
      </c>
      <c r="B200" s="13"/>
      <c r="C200" s="23" t="s">
        <v>509</v>
      </c>
      <c r="D200" s="24" t="s">
        <v>510</v>
      </c>
      <c r="E200" s="25">
        <v>2</v>
      </c>
      <c r="F200" s="13"/>
    </row>
    <row r="201" spans="1:6" x14ac:dyDescent="0.25">
      <c r="A201" s="41">
        <f t="shared" si="1"/>
        <v>66</v>
      </c>
      <c r="B201" s="13"/>
      <c r="C201" s="23" t="s">
        <v>511</v>
      </c>
      <c r="D201" s="36" t="s">
        <v>292</v>
      </c>
      <c r="E201" s="25">
        <v>3</v>
      </c>
      <c r="F201" s="13"/>
    </row>
    <row r="202" spans="1:6" x14ac:dyDescent="0.25">
      <c r="A202" s="41">
        <f t="shared" si="1"/>
        <v>67</v>
      </c>
      <c r="B202" s="13"/>
      <c r="C202" s="23" t="s">
        <v>512</v>
      </c>
      <c r="D202" s="36" t="s">
        <v>292</v>
      </c>
      <c r="E202" s="25">
        <v>3</v>
      </c>
      <c r="F202" s="13"/>
    </row>
    <row r="203" spans="1:6" x14ac:dyDescent="0.25">
      <c r="A203" s="41">
        <f t="shared" si="1"/>
        <v>68</v>
      </c>
      <c r="B203" s="13"/>
      <c r="C203" s="23" t="s">
        <v>513</v>
      </c>
      <c r="D203" s="36" t="s">
        <v>292</v>
      </c>
      <c r="E203" s="25">
        <v>4</v>
      </c>
      <c r="F203" s="13"/>
    </row>
    <row r="204" spans="1:6" x14ac:dyDescent="0.25">
      <c r="A204" s="41">
        <f t="shared" si="1"/>
        <v>69</v>
      </c>
      <c r="B204" s="13"/>
      <c r="C204" s="23" t="s">
        <v>514</v>
      </c>
      <c r="D204" s="36" t="s">
        <v>292</v>
      </c>
      <c r="E204" s="25">
        <v>23</v>
      </c>
      <c r="F204" s="13"/>
    </row>
    <row r="205" spans="1:6" x14ac:dyDescent="0.25">
      <c r="A205" s="41">
        <f t="shared" si="1"/>
        <v>70</v>
      </c>
      <c r="B205" s="13"/>
      <c r="C205" s="23" t="s">
        <v>515</v>
      </c>
      <c r="D205" s="36" t="s">
        <v>292</v>
      </c>
      <c r="E205" s="25">
        <v>3</v>
      </c>
      <c r="F205" s="13"/>
    </row>
    <row r="206" spans="1:6" x14ac:dyDescent="0.25">
      <c r="A206" s="41">
        <f t="shared" si="1"/>
        <v>71</v>
      </c>
      <c r="B206" s="13"/>
      <c r="C206" s="23" t="s">
        <v>516</v>
      </c>
      <c r="D206" s="36" t="s">
        <v>292</v>
      </c>
      <c r="E206" s="25">
        <v>5</v>
      </c>
      <c r="F206" s="13"/>
    </row>
    <row r="207" spans="1:6" x14ac:dyDescent="0.25">
      <c r="A207" s="41">
        <f t="shared" si="1"/>
        <v>72</v>
      </c>
      <c r="B207" s="13"/>
      <c r="C207" s="23" t="s">
        <v>517</v>
      </c>
      <c r="D207" s="36" t="s">
        <v>292</v>
      </c>
      <c r="E207" s="25">
        <v>1</v>
      </c>
      <c r="F207" s="13"/>
    </row>
    <row r="208" spans="1:6" x14ac:dyDescent="0.25">
      <c r="A208" s="41">
        <f t="shared" si="1"/>
        <v>73</v>
      </c>
      <c r="B208" s="13"/>
      <c r="C208" s="23" t="s">
        <v>518</v>
      </c>
      <c r="D208" s="36" t="s">
        <v>292</v>
      </c>
      <c r="E208" s="25">
        <v>2</v>
      </c>
      <c r="F208" s="13"/>
    </row>
    <row r="209" spans="1:6" x14ac:dyDescent="0.25">
      <c r="A209" s="41">
        <f t="shared" si="1"/>
        <v>74</v>
      </c>
      <c r="B209" s="13"/>
      <c r="C209" s="23" t="s">
        <v>519</v>
      </c>
      <c r="D209" s="36" t="s">
        <v>292</v>
      </c>
      <c r="E209" s="25">
        <v>1</v>
      </c>
      <c r="F209" s="13"/>
    </row>
    <row r="210" spans="1:6" x14ac:dyDescent="0.25">
      <c r="A210" s="41">
        <f t="shared" si="1"/>
        <v>75</v>
      </c>
      <c r="B210" s="13"/>
      <c r="C210" s="23" t="s">
        <v>520</v>
      </c>
      <c r="D210" s="36" t="s">
        <v>292</v>
      </c>
      <c r="E210" s="37">
        <v>1</v>
      </c>
      <c r="F210" s="13"/>
    </row>
    <row r="211" spans="1:6" x14ac:dyDescent="0.25">
      <c r="A211" s="41">
        <f t="shared" si="1"/>
        <v>76</v>
      </c>
      <c r="B211" s="13"/>
      <c r="C211" s="23" t="s">
        <v>521</v>
      </c>
      <c r="D211" s="36" t="s">
        <v>292</v>
      </c>
      <c r="E211" s="37">
        <v>3</v>
      </c>
      <c r="F211" s="13"/>
    </row>
    <row r="212" spans="1:6" x14ac:dyDescent="0.25">
      <c r="A212" s="41">
        <f t="shared" si="1"/>
        <v>77</v>
      </c>
      <c r="B212" s="13"/>
      <c r="C212" s="23" t="s">
        <v>522</v>
      </c>
      <c r="D212" s="36" t="s">
        <v>292</v>
      </c>
      <c r="E212" s="25">
        <v>16</v>
      </c>
      <c r="F212" s="13"/>
    </row>
    <row r="213" spans="1:6" x14ac:dyDescent="0.25">
      <c r="A213" s="41">
        <f t="shared" si="1"/>
        <v>78</v>
      </c>
      <c r="B213" s="13"/>
      <c r="C213" s="23" t="s">
        <v>523</v>
      </c>
      <c r="D213" s="36" t="s">
        <v>292</v>
      </c>
      <c r="E213" s="25">
        <v>14</v>
      </c>
      <c r="F213" s="13"/>
    </row>
    <row r="214" spans="1:6" x14ac:dyDescent="0.25">
      <c r="A214" s="41">
        <f t="shared" si="1"/>
        <v>79</v>
      </c>
      <c r="B214" s="13"/>
      <c r="C214" s="23" t="s">
        <v>524</v>
      </c>
      <c r="D214" s="36" t="s">
        <v>292</v>
      </c>
      <c r="E214" s="25">
        <v>2</v>
      </c>
      <c r="F214" s="13"/>
    </row>
    <row r="215" spans="1:6" x14ac:dyDescent="0.25">
      <c r="A215" s="41">
        <f t="shared" si="1"/>
        <v>80</v>
      </c>
      <c r="B215" s="13"/>
      <c r="C215" s="23" t="s">
        <v>525</v>
      </c>
      <c r="D215" s="36" t="s">
        <v>292</v>
      </c>
      <c r="E215" s="25">
        <v>2</v>
      </c>
      <c r="F215" s="13"/>
    </row>
    <row r="216" spans="1:6" x14ac:dyDescent="0.25">
      <c r="A216" s="41">
        <f t="shared" si="1"/>
        <v>81</v>
      </c>
      <c r="B216" s="13"/>
      <c r="C216" s="23" t="s">
        <v>526</v>
      </c>
      <c r="D216" s="36" t="s">
        <v>292</v>
      </c>
      <c r="E216" s="25">
        <v>11</v>
      </c>
      <c r="F216" s="13"/>
    </row>
    <row r="217" spans="1:6" x14ac:dyDescent="0.25">
      <c r="A217" s="41">
        <f t="shared" si="1"/>
        <v>82</v>
      </c>
      <c r="B217" s="13"/>
      <c r="C217" s="23" t="s">
        <v>527</v>
      </c>
      <c r="D217" s="36" t="s">
        <v>292</v>
      </c>
      <c r="E217" s="25">
        <v>4</v>
      </c>
      <c r="F217" s="13"/>
    </row>
    <row r="218" spans="1:6" x14ac:dyDescent="0.25">
      <c r="A218" s="41">
        <f t="shared" si="1"/>
        <v>83</v>
      </c>
      <c r="B218" s="13"/>
      <c r="C218" s="23" t="s">
        <v>528</v>
      </c>
      <c r="D218" s="36" t="s">
        <v>292</v>
      </c>
      <c r="E218" s="25">
        <v>6</v>
      </c>
      <c r="F218" s="13"/>
    </row>
    <row r="219" spans="1:6" x14ac:dyDescent="0.25">
      <c r="A219" s="41">
        <f t="shared" si="1"/>
        <v>84</v>
      </c>
      <c r="B219" s="13"/>
      <c r="C219" s="23" t="s">
        <v>529</v>
      </c>
      <c r="D219" s="36" t="s">
        <v>292</v>
      </c>
      <c r="E219" s="25">
        <v>1</v>
      </c>
      <c r="F219" s="13"/>
    </row>
    <row r="220" spans="1:6" x14ac:dyDescent="0.25">
      <c r="A220" s="41">
        <f t="shared" si="1"/>
        <v>85</v>
      </c>
      <c r="B220" s="13"/>
      <c r="C220" s="23" t="s">
        <v>530</v>
      </c>
      <c r="D220" s="36" t="s">
        <v>292</v>
      </c>
      <c r="E220" s="25">
        <v>15</v>
      </c>
      <c r="F220" s="13"/>
    </row>
    <row r="221" spans="1:6" x14ac:dyDescent="0.25">
      <c r="A221" s="41">
        <f t="shared" si="1"/>
        <v>86</v>
      </c>
      <c r="B221" s="13"/>
      <c r="C221" s="23" t="s">
        <v>531</v>
      </c>
      <c r="D221" s="39" t="s">
        <v>532</v>
      </c>
      <c r="E221" s="25">
        <v>15</v>
      </c>
      <c r="F221" s="13"/>
    </row>
    <row r="222" spans="1:6" x14ac:dyDescent="0.25">
      <c r="A222" s="41">
        <f t="shared" si="1"/>
        <v>87</v>
      </c>
      <c r="B222" s="13"/>
      <c r="C222" s="23" t="s">
        <v>533</v>
      </c>
      <c r="D222" s="36" t="s">
        <v>292</v>
      </c>
      <c r="E222" s="25">
        <v>13</v>
      </c>
      <c r="F222" s="13"/>
    </row>
    <row r="223" spans="1:6" x14ac:dyDescent="0.25">
      <c r="A223" s="41">
        <f t="shared" si="1"/>
        <v>88</v>
      </c>
      <c r="B223" s="13"/>
      <c r="C223" s="23" t="s">
        <v>534</v>
      </c>
      <c r="D223" s="36" t="s">
        <v>292</v>
      </c>
      <c r="E223" s="25">
        <v>5</v>
      </c>
      <c r="F223" s="13"/>
    </row>
    <row r="224" spans="1:6" x14ac:dyDescent="0.25">
      <c r="A224" s="41">
        <f t="shared" si="1"/>
        <v>89</v>
      </c>
      <c r="B224" s="13"/>
      <c r="C224" s="23" t="s">
        <v>535</v>
      </c>
      <c r="D224" s="36" t="s">
        <v>292</v>
      </c>
      <c r="E224" s="25">
        <v>2</v>
      </c>
      <c r="F224" s="13"/>
    </row>
    <row r="225" spans="1:6" x14ac:dyDescent="0.25">
      <c r="A225" s="41">
        <f t="shared" si="1"/>
        <v>90</v>
      </c>
      <c r="B225" s="13"/>
      <c r="C225" s="23" t="s">
        <v>536</v>
      </c>
      <c r="D225" s="36" t="s">
        <v>292</v>
      </c>
      <c r="E225" s="25">
        <v>2</v>
      </c>
      <c r="F225" s="13"/>
    </row>
    <row r="226" spans="1:6" x14ac:dyDescent="0.25">
      <c r="A226" s="41">
        <f t="shared" si="1"/>
        <v>91</v>
      </c>
      <c r="B226" s="13"/>
      <c r="C226" s="23" t="s">
        <v>537</v>
      </c>
      <c r="D226" s="36" t="s">
        <v>292</v>
      </c>
      <c r="E226" s="25">
        <v>1</v>
      </c>
      <c r="F226" s="13"/>
    </row>
    <row r="227" spans="1:6" x14ac:dyDescent="0.25">
      <c r="A227" s="41">
        <f t="shared" si="1"/>
        <v>92</v>
      </c>
      <c r="B227" s="13"/>
      <c r="C227" s="23" t="s">
        <v>538</v>
      </c>
      <c r="D227" s="36" t="s">
        <v>292</v>
      </c>
      <c r="E227" s="25">
        <v>6</v>
      </c>
      <c r="F227" s="13"/>
    </row>
    <row r="228" spans="1:6" x14ac:dyDescent="0.25">
      <c r="A228" s="41">
        <f t="shared" si="1"/>
        <v>93</v>
      </c>
      <c r="B228" s="13"/>
      <c r="C228" s="23" t="s">
        <v>539</v>
      </c>
      <c r="D228" s="36" t="s">
        <v>292</v>
      </c>
      <c r="E228" s="25">
        <v>1</v>
      </c>
      <c r="F228" s="13"/>
    </row>
    <row r="229" spans="1:6" x14ac:dyDescent="0.25">
      <c r="A229" s="41">
        <f t="shared" si="1"/>
        <v>94</v>
      </c>
      <c r="B229" s="13"/>
      <c r="C229" s="23" t="s">
        <v>540</v>
      </c>
      <c r="D229" s="36" t="s">
        <v>292</v>
      </c>
      <c r="E229" s="25">
        <v>4</v>
      </c>
      <c r="F229" s="13"/>
    </row>
    <row r="230" spans="1:6" x14ac:dyDescent="0.25">
      <c r="A230" s="41">
        <f t="shared" si="1"/>
        <v>95</v>
      </c>
      <c r="B230" s="13"/>
      <c r="C230" s="23" t="s">
        <v>541</v>
      </c>
      <c r="D230" s="36" t="s">
        <v>292</v>
      </c>
      <c r="E230" s="25">
        <v>44</v>
      </c>
      <c r="F230" s="13"/>
    </row>
    <row r="231" spans="1:6" x14ac:dyDescent="0.25">
      <c r="A231" s="41">
        <f t="shared" si="1"/>
        <v>96</v>
      </c>
      <c r="B231" s="13"/>
      <c r="C231" s="23" t="s">
        <v>542</v>
      </c>
      <c r="D231" s="36" t="s">
        <v>292</v>
      </c>
      <c r="E231" s="25">
        <v>1</v>
      </c>
      <c r="F231" s="13"/>
    </row>
    <row r="232" spans="1:6" x14ac:dyDescent="0.25">
      <c r="A232" s="41">
        <f t="shared" si="1"/>
        <v>97</v>
      </c>
      <c r="B232" s="13"/>
      <c r="C232" s="23" t="s">
        <v>543</v>
      </c>
      <c r="D232" s="36" t="s">
        <v>292</v>
      </c>
      <c r="E232" s="25">
        <v>4</v>
      </c>
      <c r="F232" s="13"/>
    </row>
    <row r="233" spans="1:6" x14ac:dyDescent="0.25">
      <c r="A233" s="41">
        <f t="shared" si="1"/>
        <v>98</v>
      </c>
      <c r="B233" s="13"/>
      <c r="C233" s="23" t="s">
        <v>544</v>
      </c>
      <c r="D233" s="36" t="s">
        <v>292</v>
      </c>
      <c r="E233" s="25">
        <v>1</v>
      </c>
      <c r="F233" s="13"/>
    </row>
    <row r="234" spans="1:6" x14ac:dyDescent="0.25">
      <c r="A234" s="41">
        <f t="shared" si="1"/>
        <v>99</v>
      </c>
      <c r="B234" s="13"/>
      <c r="C234" s="23" t="s">
        <v>545</v>
      </c>
      <c r="D234" s="36" t="s">
        <v>292</v>
      </c>
      <c r="E234" s="25">
        <v>3</v>
      </c>
      <c r="F234" s="13"/>
    </row>
    <row r="235" spans="1:6" x14ac:dyDescent="0.25">
      <c r="A235" s="41">
        <f t="shared" si="1"/>
        <v>100</v>
      </c>
      <c r="B235" s="13"/>
      <c r="C235" s="23" t="s">
        <v>546</v>
      </c>
      <c r="D235" s="36" t="s">
        <v>292</v>
      </c>
      <c r="E235" s="25">
        <v>1</v>
      </c>
      <c r="F235" s="13"/>
    </row>
    <row r="236" spans="1:6" x14ac:dyDescent="0.25">
      <c r="A236" s="41">
        <f t="shared" si="1"/>
        <v>101</v>
      </c>
      <c r="B236" s="13"/>
      <c r="C236" s="23" t="s">
        <v>547</v>
      </c>
      <c r="D236" s="36" t="s">
        <v>292</v>
      </c>
      <c r="E236" s="25">
        <v>1</v>
      </c>
      <c r="F236" s="13"/>
    </row>
    <row r="237" spans="1:6" x14ac:dyDescent="0.25">
      <c r="A237" s="41">
        <f t="shared" si="1"/>
        <v>102</v>
      </c>
      <c r="B237" s="13"/>
      <c r="C237" s="23" t="s">
        <v>548</v>
      </c>
      <c r="D237" s="36" t="s">
        <v>292</v>
      </c>
      <c r="E237" s="25">
        <v>1</v>
      </c>
      <c r="F237" s="13"/>
    </row>
    <row r="238" spans="1:6" x14ac:dyDescent="0.25">
      <c r="A238" s="41">
        <f t="shared" si="1"/>
        <v>103</v>
      </c>
      <c r="B238" s="13"/>
      <c r="C238" s="23" t="s">
        <v>549</v>
      </c>
      <c r="D238" s="36" t="s">
        <v>292</v>
      </c>
      <c r="E238" s="25">
        <v>1</v>
      </c>
      <c r="F238" s="13"/>
    </row>
    <row r="239" spans="1:6" x14ac:dyDescent="0.25">
      <c r="A239" s="41">
        <f t="shared" si="1"/>
        <v>104</v>
      </c>
      <c r="B239" s="13"/>
      <c r="C239" s="23" t="s">
        <v>550</v>
      </c>
      <c r="D239" s="36" t="s">
        <v>292</v>
      </c>
      <c r="E239" s="25">
        <v>4</v>
      </c>
      <c r="F239" s="13"/>
    </row>
    <row r="240" spans="1:6" x14ac:dyDescent="0.25">
      <c r="A240" s="41">
        <f t="shared" si="1"/>
        <v>105</v>
      </c>
      <c r="B240" s="13"/>
      <c r="C240" s="23" t="s">
        <v>551</v>
      </c>
      <c r="D240" s="36" t="s">
        <v>292</v>
      </c>
      <c r="E240" s="25">
        <v>2</v>
      </c>
      <c r="F240" s="13"/>
    </row>
    <row r="241" spans="1:6" x14ac:dyDescent="0.25">
      <c r="A241" s="41">
        <f t="shared" si="1"/>
        <v>106</v>
      </c>
      <c r="B241" s="13"/>
      <c r="C241" s="23" t="s">
        <v>552</v>
      </c>
      <c r="D241" s="36" t="s">
        <v>292</v>
      </c>
      <c r="E241" s="25">
        <v>1</v>
      </c>
      <c r="F241" s="13"/>
    </row>
    <row r="242" spans="1:6" x14ac:dyDescent="0.25">
      <c r="A242" s="41">
        <f t="shared" si="1"/>
        <v>107</v>
      </c>
      <c r="B242" s="13"/>
      <c r="C242" s="23" t="s">
        <v>553</v>
      </c>
      <c r="D242" s="36" t="s">
        <v>292</v>
      </c>
      <c r="E242" s="25">
        <v>2</v>
      </c>
      <c r="F242" s="13"/>
    </row>
    <row r="243" spans="1:6" x14ac:dyDescent="0.25">
      <c r="A243" s="41">
        <f t="shared" si="1"/>
        <v>108</v>
      </c>
      <c r="B243" s="13"/>
      <c r="C243" s="23" t="s">
        <v>554</v>
      </c>
      <c r="D243" s="36" t="s">
        <v>292</v>
      </c>
      <c r="E243" s="25">
        <v>6</v>
      </c>
      <c r="F243" s="13"/>
    </row>
    <row r="244" spans="1:6" x14ac:dyDescent="0.25">
      <c r="A244" s="41">
        <f t="shared" si="1"/>
        <v>109</v>
      </c>
      <c r="B244" s="13"/>
      <c r="C244" s="23" t="s">
        <v>555</v>
      </c>
      <c r="D244" s="36" t="s">
        <v>292</v>
      </c>
      <c r="E244" s="25">
        <v>2</v>
      </c>
      <c r="F244" s="13"/>
    </row>
    <row r="245" spans="1:6" x14ac:dyDescent="0.25">
      <c r="A245" s="41">
        <f t="shared" si="1"/>
        <v>110</v>
      </c>
      <c r="B245" s="13"/>
      <c r="C245" s="23" t="s">
        <v>556</v>
      </c>
      <c r="D245" s="36" t="s">
        <v>292</v>
      </c>
      <c r="E245" s="25">
        <v>12</v>
      </c>
      <c r="F245" s="13"/>
    </row>
    <row r="246" spans="1:6" x14ac:dyDescent="0.25">
      <c r="A246" s="41">
        <f t="shared" si="1"/>
        <v>111</v>
      </c>
      <c r="B246" s="13"/>
      <c r="C246" s="23" t="s">
        <v>557</v>
      </c>
      <c r="D246" s="36" t="s">
        <v>292</v>
      </c>
      <c r="E246" s="25">
        <v>4</v>
      </c>
      <c r="F246" s="13"/>
    </row>
    <row r="247" spans="1:6" x14ac:dyDescent="0.25">
      <c r="A247" s="41">
        <f t="shared" si="1"/>
        <v>112</v>
      </c>
      <c r="B247" s="13"/>
      <c r="C247" s="23" t="s">
        <v>558</v>
      </c>
      <c r="D247" s="36" t="s">
        <v>292</v>
      </c>
      <c r="E247" s="25">
        <v>1</v>
      </c>
      <c r="F247" s="13"/>
    </row>
    <row r="248" spans="1:6" x14ac:dyDescent="0.25">
      <c r="A248" s="41">
        <f t="shared" si="1"/>
        <v>113</v>
      </c>
      <c r="B248" s="13"/>
      <c r="C248" s="23" t="s">
        <v>559</v>
      </c>
      <c r="D248" s="36" t="s">
        <v>292</v>
      </c>
      <c r="E248" s="25">
        <v>5</v>
      </c>
      <c r="F248" s="13"/>
    </row>
    <row r="249" spans="1:6" x14ac:dyDescent="0.25">
      <c r="A249" s="41">
        <f t="shared" si="1"/>
        <v>114</v>
      </c>
      <c r="B249" s="13"/>
      <c r="C249" s="23" t="s">
        <v>560</v>
      </c>
      <c r="D249" s="36" t="s">
        <v>292</v>
      </c>
      <c r="E249" s="25">
        <v>4</v>
      </c>
      <c r="F249" s="13"/>
    </row>
    <row r="250" spans="1:6" x14ac:dyDescent="0.25">
      <c r="A250" s="41">
        <f t="shared" si="1"/>
        <v>115</v>
      </c>
      <c r="B250" s="13"/>
      <c r="C250" s="23" t="s">
        <v>561</v>
      </c>
      <c r="D250" s="36" t="s">
        <v>292</v>
      </c>
      <c r="E250" s="25">
        <v>1</v>
      </c>
      <c r="F250" s="13"/>
    </row>
    <row r="251" spans="1:6" x14ac:dyDescent="0.25">
      <c r="A251" s="41">
        <f t="shared" si="1"/>
        <v>116</v>
      </c>
      <c r="B251" s="13"/>
      <c r="C251" s="23" t="s">
        <v>562</v>
      </c>
      <c r="D251" s="36" t="s">
        <v>292</v>
      </c>
      <c r="E251" s="25">
        <v>13</v>
      </c>
      <c r="F251" s="13"/>
    </row>
    <row r="252" spans="1:6" x14ac:dyDescent="0.25">
      <c r="A252" s="41">
        <f t="shared" si="1"/>
        <v>117</v>
      </c>
      <c r="B252" s="13"/>
      <c r="C252" s="23" t="s">
        <v>563</v>
      </c>
      <c r="D252" s="36" t="s">
        <v>292</v>
      </c>
      <c r="E252" s="37">
        <v>3</v>
      </c>
      <c r="F252" s="13"/>
    </row>
    <row r="253" spans="1:6" x14ac:dyDescent="0.25">
      <c r="A253" s="41">
        <f t="shared" si="1"/>
        <v>118</v>
      </c>
      <c r="B253" s="13"/>
      <c r="C253" s="23" t="s">
        <v>564</v>
      </c>
      <c r="D253" s="36" t="s">
        <v>292</v>
      </c>
      <c r="E253" s="37">
        <v>1</v>
      </c>
      <c r="F253" s="13"/>
    </row>
    <row r="254" spans="1:6" x14ac:dyDescent="0.25">
      <c r="A254" s="41">
        <f t="shared" si="1"/>
        <v>119</v>
      </c>
      <c r="B254" s="13"/>
      <c r="C254" s="23" t="s">
        <v>565</v>
      </c>
      <c r="D254" s="36" t="s">
        <v>292</v>
      </c>
      <c r="E254" s="37">
        <v>1</v>
      </c>
      <c r="F254" s="13"/>
    </row>
    <row r="255" spans="1:6" x14ac:dyDescent="0.25">
      <c r="A255" s="41">
        <f t="shared" si="1"/>
        <v>120</v>
      </c>
      <c r="B255" s="13"/>
      <c r="C255" s="23" t="s">
        <v>566</v>
      </c>
      <c r="D255" s="36" t="s">
        <v>292</v>
      </c>
      <c r="E255" s="37">
        <v>1</v>
      </c>
      <c r="F255" s="13"/>
    </row>
    <row r="256" spans="1:6" x14ac:dyDescent="0.25">
      <c r="A256" s="41">
        <f t="shared" si="1"/>
        <v>121</v>
      </c>
      <c r="B256" s="13"/>
      <c r="C256" s="23" t="s">
        <v>567</v>
      </c>
      <c r="D256" s="36" t="s">
        <v>292</v>
      </c>
      <c r="E256" s="37">
        <v>4</v>
      </c>
      <c r="F256" s="13"/>
    </row>
    <row r="257" spans="1:6" x14ac:dyDescent="0.25">
      <c r="A257" s="41">
        <f t="shared" si="1"/>
        <v>122</v>
      </c>
      <c r="B257" s="13"/>
      <c r="C257" s="23" t="s">
        <v>568</v>
      </c>
      <c r="D257" s="36" t="s">
        <v>292</v>
      </c>
      <c r="E257" s="37">
        <v>2</v>
      </c>
      <c r="F257" s="13"/>
    </row>
    <row r="258" spans="1:6" x14ac:dyDescent="0.25">
      <c r="A258" s="41">
        <f t="shared" si="1"/>
        <v>123</v>
      </c>
      <c r="B258" s="13"/>
      <c r="C258" s="23" t="s">
        <v>569</v>
      </c>
      <c r="D258" s="36" t="s">
        <v>292</v>
      </c>
      <c r="E258" s="37">
        <v>1</v>
      </c>
      <c r="F258" s="13"/>
    </row>
    <row r="259" spans="1:6" x14ac:dyDescent="0.25">
      <c r="A259" s="41">
        <f t="shared" si="1"/>
        <v>124</v>
      </c>
      <c r="B259" s="13"/>
      <c r="C259" s="23" t="s">
        <v>570</v>
      </c>
      <c r="D259" s="36" t="s">
        <v>292</v>
      </c>
      <c r="E259" s="37">
        <v>1</v>
      </c>
      <c r="F259" s="13"/>
    </row>
    <row r="260" spans="1:6" x14ac:dyDescent="0.25">
      <c r="A260" s="41">
        <f t="shared" si="1"/>
        <v>125</v>
      </c>
      <c r="B260" s="13"/>
      <c r="C260" s="23" t="s">
        <v>571</v>
      </c>
      <c r="D260" s="36" t="s">
        <v>292</v>
      </c>
      <c r="E260" s="37">
        <v>1</v>
      </c>
      <c r="F260" s="13"/>
    </row>
    <row r="261" spans="1:6" x14ac:dyDescent="0.25">
      <c r="A261" s="41">
        <f t="shared" si="1"/>
        <v>126</v>
      </c>
      <c r="B261" s="13"/>
      <c r="C261" s="23" t="s">
        <v>572</v>
      </c>
      <c r="D261" s="36" t="s">
        <v>292</v>
      </c>
      <c r="E261" s="37">
        <v>7</v>
      </c>
      <c r="F261" s="13"/>
    </row>
    <row r="262" spans="1:6" x14ac:dyDescent="0.25">
      <c r="A262" s="41">
        <f t="shared" si="1"/>
        <v>127</v>
      </c>
      <c r="B262" s="13"/>
      <c r="C262" s="23" t="s">
        <v>573</v>
      </c>
      <c r="D262" s="36" t="s">
        <v>292</v>
      </c>
      <c r="E262" s="37">
        <v>1</v>
      </c>
      <c r="F262" s="13"/>
    </row>
    <row r="263" spans="1:6" x14ac:dyDescent="0.25">
      <c r="A263" s="41">
        <f t="shared" si="1"/>
        <v>128</v>
      </c>
      <c r="B263" s="13"/>
      <c r="C263" s="23" t="s">
        <v>574</v>
      </c>
      <c r="D263" s="36" t="s">
        <v>292</v>
      </c>
      <c r="E263" s="37">
        <v>1</v>
      </c>
      <c r="F263" s="13"/>
    </row>
    <row r="264" spans="1:6" x14ac:dyDescent="0.25">
      <c r="A264" s="41">
        <f t="shared" ref="A264:A270" si="2">A263+1</f>
        <v>129</v>
      </c>
      <c r="B264" s="13"/>
      <c r="C264" s="23" t="s">
        <v>575</v>
      </c>
      <c r="D264" s="36" t="s">
        <v>292</v>
      </c>
      <c r="E264" s="37">
        <v>1</v>
      </c>
      <c r="F264" s="13"/>
    </row>
    <row r="265" spans="1:6" x14ac:dyDescent="0.25">
      <c r="A265" s="41">
        <f t="shared" si="2"/>
        <v>130</v>
      </c>
      <c r="B265" s="13"/>
      <c r="C265" s="23" t="s">
        <v>576</v>
      </c>
      <c r="D265" s="36" t="s">
        <v>292</v>
      </c>
      <c r="E265" s="37">
        <v>1</v>
      </c>
      <c r="F265" s="13"/>
    </row>
    <row r="266" spans="1:6" x14ac:dyDescent="0.25">
      <c r="A266" s="41">
        <f t="shared" si="2"/>
        <v>131</v>
      </c>
      <c r="B266" s="13"/>
      <c r="C266" s="23" t="s">
        <v>577</v>
      </c>
      <c r="D266" s="36" t="s">
        <v>292</v>
      </c>
      <c r="E266" s="37">
        <v>1</v>
      </c>
      <c r="F266" s="13"/>
    </row>
    <row r="267" spans="1:6" x14ac:dyDescent="0.25">
      <c r="A267" s="41">
        <f t="shared" si="2"/>
        <v>132</v>
      </c>
      <c r="B267" s="13"/>
      <c r="C267" s="23" t="s">
        <v>578</v>
      </c>
      <c r="D267" s="36" t="s">
        <v>292</v>
      </c>
      <c r="E267" s="37">
        <v>1</v>
      </c>
      <c r="F267" s="13"/>
    </row>
    <row r="268" spans="1:6" x14ac:dyDescent="0.25">
      <c r="A268" s="41">
        <f t="shared" si="2"/>
        <v>133</v>
      </c>
      <c r="B268" s="13"/>
      <c r="C268" s="23" t="s">
        <v>579</v>
      </c>
      <c r="D268" s="36" t="s">
        <v>292</v>
      </c>
      <c r="E268" s="37">
        <v>1</v>
      </c>
      <c r="F268" s="13"/>
    </row>
    <row r="269" spans="1:6" x14ac:dyDescent="0.25">
      <c r="A269" s="41">
        <f t="shared" si="2"/>
        <v>134</v>
      </c>
      <c r="B269" s="13"/>
      <c r="C269" s="23" t="s">
        <v>580</v>
      </c>
      <c r="D269" s="36" t="s">
        <v>292</v>
      </c>
      <c r="E269" s="37">
        <v>2</v>
      </c>
      <c r="F269" s="13"/>
    </row>
    <row r="270" spans="1:6" x14ac:dyDescent="0.25">
      <c r="A270" s="41">
        <f t="shared" si="2"/>
        <v>135</v>
      </c>
      <c r="B270" s="13"/>
      <c r="C270" s="23" t="s">
        <v>581</v>
      </c>
      <c r="D270" s="39" t="s">
        <v>582</v>
      </c>
      <c r="E270" s="37">
        <v>70</v>
      </c>
      <c r="F270" s="13"/>
    </row>
    <row r="271" spans="1:6" ht="18.75" x14ac:dyDescent="0.25">
      <c r="A271" s="41"/>
      <c r="B271" s="2" t="s">
        <v>23</v>
      </c>
      <c r="C271" s="36"/>
      <c r="D271" s="36"/>
      <c r="E271" s="37"/>
      <c r="F271" s="13"/>
    </row>
    <row r="272" spans="1:6" x14ac:dyDescent="0.25">
      <c r="A272" s="41">
        <f t="shared" ref="A272:A275" si="3">A271+1</f>
        <v>1</v>
      </c>
      <c r="B272" s="13"/>
      <c r="C272" s="36" t="s">
        <v>583</v>
      </c>
      <c r="D272" s="36" t="s">
        <v>292</v>
      </c>
      <c r="E272" s="37">
        <f>45+25</f>
        <v>70</v>
      </c>
      <c r="F272" s="13"/>
    </row>
    <row r="273" spans="1:6" x14ac:dyDescent="0.25">
      <c r="A273" s="41">
        <f t="shared" si="3"/>
        <v>2</v>
      </c>
      <c r="B273" s="13"/>
      <c r="C273" s="36" t="s">
        <v>584</v>
      </c>
      <c r="D273" s="36" t="s">
        <v>292</v>
      </c>
      <c r="E273" s="37">
        <v>15</v>
      </c>
      <c r="F273" s="13"/>
    </row>
    <row r="274" spans="1:6" x14ac:dyDescent="0.25">
      <c r="A274" s="41">
        <f t="shared" si="3"/>
        <v>3</v>
      </c>
      <c r="B274" s="13"/>
      <c r="C274" s="36" t="s">
        <v>585</v>
      </c>
      <c r="D274" s="36" t="s">
        <v>292</v>
      </c>
      <c r="E274" s="37">
        <v>8</v>
      </c>
      <c r="F274" s="13"/>
    </row>
    <row r="275" spans="1:6" x14ac:dyDescent="0.25">
      <c r="A275" s="41">
        <f t="shared" si="3"/>
        <v>4</v>
      </c>
      <c r="B275" s="13"/>
      <c r="C275" s="36" t="s">
        <v>586</v>
      </c>
      <c r="D275" s="36" t="s">
        <v>292</v>
      </c>
      <c r="E275" s="37">
        <v>60</v>
      </c>
      <c r="F275" s="13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5"/>
  <sheetViews>
    <sheetView tabSelected="1" topLeftCell="A65" zoomScaleNormal="100" workbookViewId="0">
      <selection activeCell="F82" sqref="F82"/>
    </sheetView>
  </sheetViews>
  <sheetFormatPr defaultRowHeight="15" x14ac:dyDescent="0.25"/>
  <cols>
    <col min="1" max="1" width="8.85546875" bestFit="1" customWidth="1"/>
    <col min="2" max="2" width="23.5703125" bestFit="1" customWidth="1"/>
    <col min="3" max="3" width="27.42578125" bestFit="1" customWidth="1"/>
    <col min="4" max="4" width="7.28515625" bestFit="1" customWidth="1"/>
    <col min="5" max="5" width="12.140625" bestFit="1" customWidth="1"/>
    <col min="6" max="6" width="28.28515625" bestFit="1" customWidth="1"/>
  </cols>
  <sheetData>
    <row r="1" spans="1:6" ht="22.5" x14ac:dyDescent="0.25">
      <c r="A1" s="53" t="s">
        <v>0</v>
      </c>
      <c r="B1" s="53"/>
      <c r="C1" s="53"/>
      <c r="D1" s="53"/>
      <c r="E1" s="53"/>
      <c r="F1" s="53"/>
    </row>
    <row r="2" spans="1:6" ht="22.5" x14ac:dyDescent="0.25">
      <c r="A2" s="53" t="s">
        <v>1</v>
      </c>
      <c r="B2" s="53"/>
      <c r="C2" s="53"/>
      <c r="D2" s="53"/>
      <c r="E2" s="53"/>
      <c r="F2" s="53"/>
    </row>
    <row r="3" spans="1:6" ht="22.5" x14ac:dyDescent="0.25">
      <c r="A3" s="53" t="s">
        <v>587</v>
      </c>
      <c r="B3" s="53"/>
      <c r="C3" s="53"/>
      <c r="D3" s="53"/>
      <c r="E3" s="53"/>
      <c r="F3" s="53"/>
    </row>
    <row r="4" spans="1:6" ht="18.75" x14ac:dyDescent="0.25">
      <c r="A4" s="2" t="s">
        <v>2</v>
      </c>
      <c r="B4" s="2" t="s">
        <v>3</v>
      </c>
      <c r="C4" s="2" t="s">
        <v>4</v>
      </c>
      <c r="D4" s="2" t="s">
        <v>588</v>
      </c>
      <c r="E4" s="2" t="s">
        <v>5</v>
      </c>
      <c r="F4" s="2" t="s">
        <v>6</v>
      </c>
    </row>
    <row r="5" spans="1:6" ht="18.75" x14ac:dyDescent="0.25">
      <c r="A5" s="1"/>
      <c r="B5" s="2" t="s">
        <v>589</v>
      </c>
      <c r="C5" s="1"/>
      <c r="D5" s="1"/>
      <c r="E5" s="1"/>
      <c r="F5" s="1"/>
    </row>
    <row r="6" spans="1:6" ht="18.75" x14ac:dyDescent="0.25">
      <c r="A6" s="5">
        <v>1</v>
      </c>
      <c r="B6" s="28"/>
      <c r="C6" s="13" t="s">
        <v>590</v>
      </c>
      <c r="D6" s="13" t="s">
        <v>591</v>
      </c>
      <c r="E6" s="13">
        <v>65</v>
      </c>
      <c r="F6" s="13"/>
    </row>
    <row r="7" spans="1:6" ht="18.75" x14ac:dyDescent="0.25">
      <c r="A7" s="5">
        <v>2</v>
      </c>
      <c r="B7" s="28"/>
      <c r="C7" s="13" t="s">
        <v>8</v>
      </c>
      <c r="D7" s="13" t="s">
        <v>591</v>
      </c>
      <c r="E7" s="13">
        <v>30</v>
      </c>
      <c r="F7" s="13"/>
    </row>
    <row r="8" spans="1:6" ht="18.75" x14ac:dyDescent="0.25">
      <c r="A8" s="5">
        <v>3</v>
      </c>
      <c r="B8" s="28"/>
      <c r="C8" s="13" t="s">
        <v>592</v>
      </c>
      <c r="D8" s="13" t="s">
        <v>591</v>
      </c>
      <c r="E8" s="13">
        <v>2</v>
      </c>
      <c r="F8" s="13"/>
    </row>
    <row r="9" spans="1:6" ht="18.75" x14ac:dyDescent="0.25">
      <c r="A9" s="5">
        <v>4</v>
      </c>
      <c r="B9" s="28"/>
      <c r="C9" s="13" t="s">
        <v>593</v>
      </c>
      <c r="D9" s="13" t="s">
        <v>591</v>
      </c>
      <c r="E9" s="13">
        <v>3</v>
      </c>
      <c r="F9" s="13"/>
    </row>
    <row r="10" spans="1:6" ht="18.75" x14ac:dyDescent="0.25">
      <c r="A10" s="5">
        <v>5</v>
      </c>
      <c r="B10" s="28"/>
      <c r="C10" s="13" t="s">
        <v>594</v>
      </c>
      <c r="D10" s="13" t="s">
        <v>591</v>
      </c>
      <c r="E10" s="13">
        <v>3</v>
      </c>
      <c r="F10" s="13"/>
    </row>
    <row r="11" spans="1:6" ht="18.75" x14ac:dyDescent="0.25">
      <c r="A11" s="5">
        <v>6</v>
      </c>
      <c r="B11" s="28"/>
      <c r="C11" s="13" t="s">
        <v>595</v>
      </c>
      <c r="D11" s="13" t="s">
        <v>591</v>
      </c>
      <c r="E11" s="13">
        <v>6</v>
      </c>
      <c r="F11" s="13"/>
    </row>
    <row r="12" spans="1:6" ht="18.75" x14ac:dyDescent="0.25">
      <c r="A12" s="5">
        <v>7</v>
      </c>
      <c r="B12" s="28"/>
      <c r="C12" s="13" t="s">
        <v>596</v>
      </c>
      <c r="D12" s="13" t="s">
        <v>591</v>
      </c>
      <c r="E12" s="13">
        <v>35</v>
      </c>
      <c r="F12" s="13"/>
    </row>
    <row r="13" spans="1:6" ht="18.75" x14ac:dyDescent="0.25">
      <c r="A13" s="5">
        <v>8</v>
      </c>
      <c r="B13" s="28"/>
      <c r="C13" s="13" t="s">
        <v>597</v>
      </c>
      <c r="D13" s="13" t="s">
        <v>591</v>
      </c>
      <c r="E13" s="13">
        <v>6</v>
      </c>
      <c r="F13" s="13"/>
    </row>
    <row r="14" spans="1:6" ht="18.75" x14ac:dyDescent="0.25">
      <c r="A14" s="5">
        <v>9</v>
      </c>
      <c r="B14" s="28"/>
      <c r="C14" s="13" t="s">
        <v>598</v>
      </c>
      <c r="D14" s="13" t="s">
        <v>591</v>
      </c>
      <c r="E14" s="13">
        <v>10</v>
      </c>
      <c r="F14" s="13"/>
    </row>
    <row r="15" spans="1:6" ht="18.75" x14ac:dyDescent="0.25">
      <c r="A15" s="5">
        <v>10</v>
      </c>
      <c r="B15" s="28"/>
      <c r="C15" s="13" t="s">
        <v>599</v>
      </c>
      <c r="D15" s="13" t="s">
        <v>591</v>
      </c>
      <c r="E15" s="13">
        <v>9</v>
      </c>
      <c r="F15" s="13"/>
    </row>
    <row r="16" spans="1:6" ht="18.75" x14ac:dyDescent="0.25">
      <c r="A16" s="5">
        <v>11</v>
      </c>
      <c r="B16" s="28"/>
      <c r="C16" s="13" t="s">
        <v>600</v>
      </c>
      <c r="D16" s="13" t="s">
        <v>591</v>
      </c>
      <c r="E16" s="13">
        <v>1</v>
      </c>
      <c r="F16" s="13"/>
    </row>
    <row r="17" spans="1:6" ht="18.75" x14ac:dyDescent="0.25">
      <c r="A17" s="5">
        <v>12</v>
      </c>
      <c r="B17" s="28"/>
      <c r="C17" s="13" t="s">
        <v>601</v>
      </c>
      <c r="D17" s="13" t="s">
        <v>591</v>
      </c>
      <c r="E17" s="13">
        <v>1</v>
      </c>
      <c r="F17" s="13"/>
    </row>
    <row r="18" spans="1:6" ht="18.75" x14ac:dyDescent="0.25">
      <c r="A18" s="5">
        <v>13</v>
      </c>
      <c r="B18" s="28"/>
      <c r="C18" s="13" t="s">
        <v>602</v>
      </c>
      <c r="D18" s="13" t="s">
        <v>591</v>
      </c>
      <c r="E18" s="13">
        <v>1</v>
      </c>
      <c r="F18" s="13"/>
    </row>
    <row r="19" spans="1:6" ht="18.75" x14ac:dyDescent="0.25">
      <c r="A19" s="5">
        <v>14</v>
      </c>
      <c r="B19" s="28"/>
      <c r="C19" s="13" t="s">
        <v>603</v>
      </c>
      <c r="D19" s="13" t="s">
        <v>591</v>
      </c>
      <c r="E19" s="13">
        <v>1</v>
      </c>
      <c r="F19" s="13"/>
    </row>
    <row r="20" spans="1:6" ht="18.75" x14ac:dyDescent="0.25">
      <c r="A20" s="5">
        <v>15</v>
      </c>
      <c r="B20" s="28"/>
      <c r="C20" s="13" t="s">
        <v>604</v>
      </c>
      <c r="D20" s="13" t="s">
        <v>591</v>
      </c>
      <c r="E20" s="13">
        <v>1</v>
      </c>
      <c r="F20" s="13"/>
    </row>
    <row r="21" spans="1:6" ht="18.75" x14ac:dyDescent="0.25">
      <c r="A21" s="5">
        <v>16</v>
      </c>
      <c r="B21" s="28"/>
      <c r="C21" s="13" t="s">
        <v>605</v>
      </c>
      <c r="D21" s="13" t="s">
        <v>591</v>
      </c>
      <c r="E21" s="13">
        <v>1</v>
      </c>
      <c r="F21" s="13"/>
    </row>
    <row r="22" spans="1:6" ht="18.75" x14ac:dyDescent="0.25">
      <c r="A22" s="5">
        <v>17</v>
      </c>
      <c r="B22" s="28"/>
      <c r="C22" s="13" t="s">
        <v>606</v>
      </c>
      <c r="D22" s="13" t="s">
        <v>591</v>
      </c>
      <c r="E22" s="13">
        <v>2</v>
      </c>
      <c r="F22" s="13"/>
    </row>
    <row r="23" spans="1:6" ht="18.75" x14ac:dyDescent="0.25">
      <c r="A23" s="5">
        <v>18</v>
      </c>
      <c r="B23" s="28"/>
      <c r="C23" s="13" t="s">
        <v>607</v>
      </c>
      <c r="D23" s="13" t="s">
        <v>591</v>
      </c>
      <c r="E23" s="13">
        <v>22</v>
      </c>
      <c r="F23" s="13"/>
    </row>
    <row r="24" spans="1:6" ht="18.75" x14ac:dyDescent="0.25">
      <c r="A24" s="5">
        <v>19</v>
      </c>
      <c r="B24" s="28"/>
      <c r="C24" s="13" t="s">
        <v>608</v>
      </c>
      <c r="D24" s="13" t="s">
        <v>591</v>
      </c>
      <c r="E24" s="13">
        <v>2</v>
      </c>
      <c r="F24" s="13"/>
    </row>
    <row r="25" spans="1:6" ht="18.75" x14ac:dyDescent="0.25">
      <c r="A25" s="5">
        <v>20</v>
      </c>
      <c r="B25" s="28"/>
      <c r="C25" s="13" t="s">
        <v>609</v>
      </c>
      <c r="D25" s="13" t="s">
        <v>591</v>
      </c>
      <c r="E25" s="13">
        <v>2</v>
      </c>
      <c r="F25" s="13"/>
    </row>
    <row r="26" spans="1:6" ht="18.75" x14ac:dyDescent="0.25">
      <c r="A26" s="5">
        <v>21</v>
      </c>
      <c r="B26" s="28"/>
      <c r="C26" s="13" t="s">
        <v>610</v>
      </c>
      <c r="D26" s="13" t="s">
        <v>591</v>
      </c>
      <c r="E26" s="13">
        <v>21</v>
      </c>
      <c r="F26" s="13"/>
    </row>
    <row r="27" spans="1:6" ht="18.75" x14ac:dyDescent="0.25">
      <c r="A27" s="5">
        <v>22</v>
      </c>
      <c r="B27" s="28"/>
      <c r="C27" s="13" t="s">
        <v>611</v>
      </c>
      <c r="D27" s="13" t="s">
        <v>591</v>
      </c>
      <c r="E27" s="13">
        <v>5</v>
      </c>
      <c r="F27" s="13"/>
    </row>
    <row r="28" spans="1:6" ht="18.75" x14ac:dyDescent="0.25">
      <c r="A28" s="5">
        <v>23</v>
      </c>
      <c r="B28" s="28"/>
      <c r="C28" s="13" t="s">
        <v>612</v>
      </c>
      <c r="D28" s="13" t="s">
        <v>591</v>
      </c>
      <c r="E28" s="13">
        <v>12</v>
      </c>
      <c r="F28" s="13"/>
    </row>
    <row r="29" spans="1:6" ht="18.75" x14ac:dyDescent="0.25">
      <c r="A29" s="5">
        <v>24</v>
      </c>
      <c r="B29" s="28"/>
      <c r="C29" s="13" t="s">
        <v>613</v>
      </c>
      <c r="D29" s="13" t="s">
        <v>591</v>
      </c>
      <c r="E29" s="13">
        <v>22</v>
      </c>
      <c r="F29" s="13"/>
    </row>
    <row r="30" spans="1:6" ht="18.75" x14ac:dyDescent="0.25">
      <c r="A30" s="5">
        <v>25</v>
      </c>
      <c r="B30" s="28"/>
      <c r="C30" s="13" t="s">
        <v>614</v>
      </c>
      <c r="D30" s="13" t="s">
        <v>591</v>
      </c>
      <c r="E30" s="13">
        <v>11</v>
      </c>
      <c r="F30" s="13"/>
    </row>
    <row r="31" spans="1:6" ht="18.75" x14ac:dyDescent="0.25">
      <c r="A31" s="5">
        <v>26</v>
      </c>
      <c r="B31" s="28"/>
      <c r="C31" s="13" t="s">
        <v>615</v>
      </c>
      <c r="D31" s="13" t="s">
        <v>591</v>
      </c>
      <c r="E31" s="13">
        <v>5</v>
      </c>
      <c r="F31" s="13"/>
    </row>
    <row r="32" spans="1:6" ht="18.75" x14ac:dyDescent="0.25">
      <c r="A32" s="5">
        <v>27</v>
      </c>
      <c r="B32" s="28"/>
      <c r="C32" s="13" t="s">
        <v>616</v>
      </c>
      <c r="D32" s="13" t="s">
        <v>591</v>
      </c>
      <c r="E32" s="13">
        <v>6</v>
      </c>
      <c r="F32" s="13"/>
    </row>
    <row r="33" spans="1:6" ht="18.75" x14ac:dyDescent="0.25">
      <c r="A33" s="5">
        <v>28</v>
      </c>
      <c r="B33" s="28"/>
      <c r="C33" s="13" t="s">
        <v>617</v>
      </c>
      <c r="D33" s="13" t="s">
        <v>591</v>
      </c>
      <c r="E33" s="13">
        <v>20</v>
      </c>
      <c r="F33" s="13"/>
    </row>
    <row r="34" spans="1:6" ht="18.75" x14ac:dyDescent="0.25">
      <c r="A34" s="5">
        <v>29</v>
      </c>
      <c r="B34" s="28"/>
      <c r="C34" s="13" t="s">
        <v>328</v>
      </c>
      <c r="D34" s="13" t="s">
        <v>591</v>
      </c>
      <c r="E34" s="13">
        <v>50</v>
      </c>
      <c r="F34" s="13"/>
    </row>
    <row r="35" spans="1:6" ht="18.75" x14ac:dyDescent="0.25">
      <c r="A35" s="5">
        <v>30</v>
      </c>
      <c r="B35" s="28"/>
      <c r="C35" s="13" t="s">
        <v>618</v>
      </c>
      <c r="D35" s="13" t="s">
        <v>591</v>
      </c>
      <c r="E35" s="13">
        <v>2</v>
      </c>
      <c r="F35" s="13"/>
    </row>
    <row r="36" spans="1:6" ht="18.75" x14ac:dyDescent="0.25">
      <c r="A36" s="4"/>
      <c r="B36" s="2" t="s">
        <v>9</v>
      </c>
      <c r="C36" s="13"/>
      <c r="D36" s="13"/>
      <c r="E36" s="13"/>
      <c r="F36" s="13"/>
    </row>
    <row r="37" spans="1:6" ht="18.75" x14ac:dyDescent="0.25">
      <c r="A37" s="5">
        <v>1</v>
      </c>
      <c r="B37" s="2"/>
      <c r="C37" s="13" t="s">
        <v>678</v>
      </c>
      <c r="D37" s="13" t="s">
        <v>676</v>
      </c>
      <c r="E37" s="13">
        <v>1156</v>
      </c>
      <c r="F37" s="56" t="s">
        <v>621</v>
      </c>
    </row>
    <row r="38" spans="1:6" ht="18.75" x14ac:dyDescent="0.25">
      <c r="A38" s="5">
        <v>2</v>
      </c>
      <c r="B38" s="2"/>
      <c r="C38" s="13" t="s">
        <v>619</v>
      </c>
      <c r="D38" s="13" t="s">
        <v>620</v>
      </c>
      <c r="E38" s="13">
        <v>500</v>
      </c>
      <c r="F38" s="13" t="s">
        <v>621</v>
      </c>
    </row>
    <row r="39" spans="1:6" ht="18.75" x14ac:dyDescent="0.25">
      <c r="A39" s="5">
        <v>3</v>
      </c>
      <c r="B39" s="2"/>
      <c r="C39" s="13" t="s">
        <v>622</v>
      </c>
      <c r="D39" s="13" t="s">
        <v>591</v>
      </c>
      <c r="E39" s="13">
        <v>250</v>
      </c>
      <c r="F39" s="13"/>
    </row>
    <row r="40" spans="1:6" ht="18.75" x14ac:dyDescent="0.25">
      <c r="A40" s="5">
        <v>4</v>
      </c>
      <c r="B40" s="2"/>
      <c r="C40" s="13" t="s">
        <v>679</v>
      </c>
      <c r="D40" s="13" t="s">
        <v>676</v>
      </c>
      <c r="E40" s="13">
        <v>1300</v>
      </c>
      <c r="F40" s="56" t="s">
        <v>621</v>
      </c>
    </row>
    <row r="41" spans="1:6" ht="18.75" x14ac:dyDescent="0.25">
      <c r="A41" s="4"/>
      <c r="B41" s="28"/>
      <c r="C41" s="13"/>
      <c r="E41" s="13"/>
      <c r="F41" s="13"/>
    </row>
    <row r="42" spans="1:6" ht="18.75" x14ac:dyDescent="0.25">
      <c r="A42" s="4"/>
      <c r="B42" s="28"/>
      <c r="C42" s="13"/>
      <c r="D42" s="13"/>
      <c r="E42" s="13"/>
      <c r="F42" s="13"/>
    </row>
    <row r="43" spans="1:6" ht="18.75" x14ac:dyDescent="0.25">
      <c r="A43" s="4"/>
      <c r="B43" s="28"/>
      <c r="C43" s="13"/>
      <c r="D43" s="13"/>
      <c r="E43" s="13"/>
      <c r="F43" s="13"/>
    </row>
    <row r="44" spans="1:6" ht="18.75" x14ac:dyDescent="0.25">
      <c r="A44" s="4"/>
      <c r="B44" s="2" t="s">
        <v>10</v>
      </c>
      <c r="C44" s="13"/>
      <c r="D44" s="13"/>
      <c r="E44" s="13"/>
      <c r="F44" s="13"/>
    </row>
    <row r="45" spans="1:6" ht="18.75" x14ac:dyDescent="0.25">
      <c r="A45" s="5">
        <v>1</v>
      </c>
      <c r="B45" s="28"/>
      <c r="C45" s="13" t="s">
        <v>623</v>
      </c>
      <c r="D45" s="13" t="s">
        <v>591</v>
      </c>
      <c r="E45" s="13">
        <v>34</v>
      </c>
      <c r="F45" s="13"/>
    </row>
    <row r="46" spans="1:6" ht="18.75" x14ac:dyDescent="0.25">
      <c r="A46" s="5">
        <v>2</v>
      </c>
      <c r="B46" s="28"/>
      <c r="C46" s="13" t="s">
        <v>624</v>
      </c>
      <c r="D46" s="13" t="s">
        <v>591</v>
      </c>
      <c r="E46" s="13">
        <v>9</v>
      </c>
      <c r="F46" s="13"/>
    </row>
    <row r="47" spans="1:6" ht="18.75" x14ac:dyDescent="0.25">
      <c r="A47" s="5">
        <v>3</v>
      </c>
      <c r="B47" s="28"/>
      <c r="C47" s="13" t="s">
        <v>625</v>
      </c>
      <c r="D47" s="13" t="s">
        <v>591</v>
      </c>
      <c r="E47" s="13">
        <v>9</v>
      </c>
      <c r="F47" s="13"/>
    </row>
    <row r="48" spans="1:6" ht="18.75" x14ac:dyDescent="0.25">
      <c r="A48" s="4"/>
      <c r="B48" s="2" t="s">
        <v>11</v>
      </c>
      <c r="C48" s="13"/>
      <c r="D48" s="13"/>
      <c r="E48" s="13"/>
      <c r="F48" s="13"/>
    </row>
    <row r="49" spans="1:6" ht="18.75" x14ac:dyDescent="0.25">
      <c r="A49" s="5">
        <v>1</v>
      </c>
      <c r="B49" s="28"/>
      <c r="C49" s="13" t="s">
        <v>626</v>
      </c>
      <c r="D49" s="13" t="s">
        <v>591</v>
      </c>
      <c r="E49" s="13">
        <v>8</v>
      </c>
      <c r="F49" s="13"/>
    </row>
    <row r="50" spans="1:6" ht="18.75" x14ac:dyDescent="0.25">
      <c r="A50" s="5">
        <v>2</v>
      </c>
      <c r="B50" s="28"/>
      <c r="C50" s="13" t="s">
        <v>627</v>
      </c>
      <c r="D50" s="13" t="s">
        <v>591</v>
      </c>
      <c r="E50" s="13">
        <v>2</v>
      </c>
      <c r="F50" s="13"/>
    </row>
    <row r="51" spans="1:6" ht="18.75" x14ac:dyDescent="0.25">
      <c r="A51" s="5">
        <v>3</v>
      </c>
      <c r="B51" s="28"/>
      <c r="C51" s="13" t="s">
        <v>628</v>
      </c>
      <c r="D51" s="13" t="s">
        <v>591</v>
      </c>
      <c r="E51" s="13">
        <v>6</v>
      </c>
      <c r="F51" s="13"/>
    </row>
    <row r="52" spans="1:6" ht="18.75" x14ac:dyDescent="0.25">
      <c r="A52" s="5">
        <v>4</v>
      </c>
      <c r="B52" s="28"/>
      <c r="C52" s="13" t="s">
        <v>629</v>
      </c>
      <c r="D52" s="13" t="s">
        <v>591</v>
      </c>
      <c r="E52" s="13">
        <v>1</v>
      </c>
      <c r="F52" s="13"/>
    </row>
    <row r="53" spans="1:6" ht="18.75" x14ac:dyDescent="0.25">
      <c r="A53" s="5">
        <v>5</v>
      </c>
      <c r="B53" s="28"/>
      <c r="C53" s="13" t="s">
        <v>630</v>
      </c>
      <c r="D53" s="13" t="s">
        <v>591</v>
      </c>
      <c r="E53" s="13">
        <v>3</v>
      </c>
      <c r="F53" s="13"/>
    </row>
    <row r="54" spans="1:6" ht="18.75" x14ac:dyDescent="0.25">
      <c r="A54" s="5">
        <v>6</v>
      </c>
      <c r="B54" s="28"/>
      <c r="C54" s="13" t="s">
        <v>631</v>
      </c>
      <c r="D54" s="13" t="s">
        <v>632</v>
      </c>
      <c r="E54" s="13">
        <v>600</v>
      </c>
      <c r="F54" s="13" t="s">
        <v>633</v>
      </c>
    </row>
    <row r="55" spans="1:6" ht="18.75" x14ac:dyDescent="0.25">
      <c r="A55" s="5">
        <v>7</v>
      </c>
      <c r="B55" s="28"/>
      <c r="C55" s="13" t="s">
        <v>634</v>
      </c>
      <c r="D55" s="13" t="s">
        <v>591</v>
      </c>
      <c r="E55" s="13">
        <v>11</v>
      </c>
      <c r="F55" s="13"/>
    </row>
    <row r="56" spans="1:6" ht="18.75" x14ac:dyDescent="0.25">
      <c r="A56" s="5">
        <v>8</v>
      </c>
      <c r="B56" s="28"/>
      <c r="C56" s="13" t="s">
        <v>635</v>
      </c>
      <c r="D56" s="13" t="s">
        <v>591</v>
      </c>
      <c r="E56" s="13">
        <v>7</v>
      </c>
      <c r="F56" s="13"/>
    </row>
    <row r="57" spans="1:6" ht="18.75" x14ac:dyDescent="0.25">
      <c r="A57" s="5">
        <v>9</v>
      </c>
      <c r="B57" s="28"/>
      <c r="C57" s="13" t="s">
        <v>636</v>
      </c>
      <c r="D57" s="13" t="s">
        <v>591</v>
      </c>
      <c r="E57" s="13">
        <v>7</v>
      </c>
      <c r="F57" s="13"/>
    </row>
    <row r="58" spans="1:6" ht="18.75" x14ac:dyDescent="0.25">
      <c r="A58" s="5">
        <v>10</v>
      </c>
      <c r="B58" s="28"/>
      <c r="C58" s="13" t="s">
        <v>637</v>
      </c>
      <c r="D58" s="13" t="s">
        <v>591</v>
      </c>
      <c r="E58" s="13">
        <v>2</v>
      </c>
      <c r="F58" s="13"/>
    </row>
    <row r="59" spans="1:6" ht="18.75" x14ac:dyDescent="0.25">
      <c r="A59" s="5">
        <v>11</v>
      </c>
      <c r="B59" s="28"/>
      <c r="C59" s="13" t="s">
        <v>638</v>
      </c>
      <c r="D59" s="13" t="s">
        <v>591</v>
      </c>
      <c r="E59" s="13">
        <v>19</v>
      </c>
      <c r="F59" s="13"/>
    </row>
    <row r="60" spans="1:6" ht="18.75" x14ac:dyDescent="0.25">
      <c r="A60" s="5">
        <v>12</v>
      </c>
      <c r="B60" s="28"/>
      <c r="C60" s="13" t="s">
        <v>639</v>
      </c>
      <c r="D60" s="13" t="s">
        <v>591</v>
      </c>
      <c r="E60" s="13">
        <v>1</v>
      </c>
      <c r="F60" s="13"/>
    </row>
    <row r="61" spans="1:6" ht="18.75" x14ac:dyDescent="0.25">
      <c r="A61" s="5">
        <v>13</v>
      </c>
      <c r="B61" s="28"/>
      <c r="C61" s="13" t="s">
        <v>640</v>
      </c>
      <c r="D61" s="13" t="s">
        <v>591</v>
      </c>
      <c r="E61" s="13">
        <v>7</v>
      </c>
      <c r="F61" s="13"/>
    </row>
    <row r="62" spans="1:6" ht="18.75" x14ac:dyDescent="0.25">
      <c r="A62" s="5">
        <v>14</v>
      </c>
      <c r="B62" s="28"/>
      <c r="C62" s="13" t="s">
        <v>641</v>
      </c>
      <c r="D62" s="13" t="s">
        <v>591</v>
      </c>
      <c r="E62" s="13">
        <v>2</v>
      </c>
      <c r="F62" s="13"/>
    </row>
    <row r="63" spans="1:6" ht="18.75" x14ac:dyDescent="0.25">
      <c r="A63" s="5">
        <v>15</v>
      </c>
      <c r="B63" s="28"/>
      <c r="C63" s="13" t="s">
        <v>642</v>
      </c>
      <c r="D63" s="13" t="s">
        <v>591</v>
      </c>
      <c r="E63" s="13">
        <v>2</v>
      </c>
      <c r="F63" s="13"/>
    </row>
    <row r="64" spans="1:6" ht="18.75" x14ac:dyDescent="0.25">
      <c r="A64" s="5">
        <v>16</v>
      </c>
      <c r="B64" s="28"/>
      <c r="C64" s="13" t="s">
        <v>257</v>
      </c>
      <c r="D64" s="13" t="s">
        <v>643</v>
      </c>
      <c r="E64" s="13">
        <v>800</v>
      </c>
      <c r="F64" s="13" t="s">
        <v>644</v>
      </c>
    </row>
    <row r="65" spans="1:6" ht="18.75" x14ac:dyDescent="0.25">
      <c r="A65" s="5">
        <v>17</v>
      </c>
      <c r="B65" s="28"/>
      <c r="C65" s="13" t="s">
        <v>630</v>
      </c>
      <c r="D65" s="13" t="s">
        <v>591</v>
      </c>
      <c r="E65" s="13">
        <v>2</v>
      </c>
      <c r="F65" s="13"/>
    </row>
    <row r="66" spans="1:6" ht="18.75" x14ac:dyDescent="0.25">
      <c r="A66" s="5">
        <v>18</v>
      </c>
      <c r="B66" s="28"/>
      <c r="C66" s="13" t="s">
        <v>645</v>
      </c>
      <c r="D66" s="13" t="s">
        <v>591</v>
      </c>
      <c r="E66" s="13">
        <v>2</v>
      </c>
      <c r="F66" s="13"/>
    </row>
    <row r="67" spans="1:6" ht="18.75" x14ac:dyDescent="0.3">
      <c r="A67" s="5">
        <v>19</v>
      </c>
      <c r="B67" s="29"/>
      <c r="C67" s="14" t="s">
        <v>646</v>
      </c>
      <c r="D67" s="12" t="s">
        <v>591</v>
      </c>
      <c r="E67" s="12">
        <v>4</v>
      </c>
      <c r="F67" s="14" t="s">
        <v>647</v>
      </c>
    </row>
    <row r="68" spans="1:6" ht="18.75" x14ac:dyDescent="0.3">
      <c r="A68" s="12"/>
      <c r="B68" s="30" t="s">
        <v>23</v>
      </c>
      <c r="C68" s="14"/>
      <c r="D68" s="12"/>
      <c r="E68" s="12"/>
      <c r="F68" s="14"/>
    </row>
    <row r="69" spans="1:6" ht="18.75" x14ac:dyDescent="0.3">
      <c r="A69" s="14">
        <v>1</v>
      </c>
      <c r="B69" s="29"/>
      <c r="C69" s="14" t="s">
        <v>648</v>
      </c>
      <c r="D69" s="12" t="s">
        <v>591</v>
      </c>
      <c r="E69" s="12">
        <v>3</v>
      </c>
      <c r="F69" s="14"/>
    </row>
    <row r="70" spans="1:6" ht="18.75" x14ac:dyDescent="0.3">
      <c r="A70" s="14">
        <v>2</v>
      </c>
      <c r="B70" s="29"/>
      <c r="C70" s="14" t="s">
        <v>649</v>
      </c>
      <c r="D70" s="12" t="s">
        <v>591</v>
      </c>
      <c r="E70" s="12">
        <v>3</v>
      </c>
      <c r="F70" s="14"/>
    </row>
    <row r="71" spans="1:6" ht="18.75" x14ac:dyDescent="0.3">
      <c r="A71" s="14">
        <v>3</v>
      </c>
      <c r="B71" s="29"/>
      <c r="C71" s="14" t="s">
        <v>650</v>
      </c>
      <c r="D71" s="12" t="s">
        <v>591</v>
      </c>
      <c r="E71" s="12">
        <v>39</v>
      </c>
      <c r="F71" s="14"/>
    </row>
    <row r="72" spans="1:6" ht="18.75" x14ac:dyDescent="0.3">
      <c r="A72" s="14">
        <v>4</v>
      </c>
      <c r="B72" s="29"/>
      <c r="C72" s="14" t="s">
        <v>583</v>
      </c>
      <c r="D72" s="12" t="s">
        <v>591</v>
      </c>
      <c r="E72" s="12">
        <v>2</v>
      </c>
      <c r="F72" s="14"/>
    </row>
    <row r="73" spans="1:6" ht="18.75" x14ac:dyDescent="0.3">
      <c r="A73" s="14">
        <v>5</v>
      </c>
      <c r="B73" s="29"/>
      <c r="C73" s="14" t="s">
        <v>651</v>
      </c>
      <c r="D73" s="12" t="s">
        <v>591</v>
      </c>
      <c r="E73" s="12">
        <v>1</v>
      </c>
      <c r="F73" s="14"/>
    </row>
    <row r="74" spans="1:6" ht="18.75" x14ac:dyDescent="0.3">
      <c r="A74" s="14">
        <v>6</v>
      </c>
      <c r="B74" s="29"/>
      <c r="C74" s="14" t="s">
        <v>652</v>
      </c>
      <c r="D74" s="12" t="s">
        <v>591</v>
      </c>
      <c r="E74" s="12">
        <v>3</v>
      </c>
      <c r="F74" s="14"/>
    </row>
    <row r="75" spans="1:6" ht="18.75" x14ac:dyDescent="0.3">
      <c r="A75" s="14">
        <v>7</v>
      </c>
      <c r="B75" s="29"/>
      <c r="C75" s="14" t="s">
        <v>653</v>
      </c>
      <c r="D75" s="14" t="s">
        <v>591</v>
      </c>
      <c r="E75" s="12">
        <v>1</v>
      </c>
      <c r="F75" s="14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6"/>
  <sheetViews>
    <sheetView topLeftCell="A2" zoomScaleNormal="100" zoomScaleSheetLayoutView="130" workbookViewId="0">
      <selection activeCell="D13" sqref="D13"/>
    </sheetView>
  </sheetViews>
  <sheetFormatPr defaultRowHeight="15" x14ac:dyDescent="0.25"/>
  <cols>
    <col min="1" max="1" width="9.42578125" customWidth="1"/>
    <col min="2" max="2" width="15" customWidth="1"/>
    <col min="3" max="3" width="23" customWidth="1"/>
    <col min="4" max="4" width="11.7109375" customWidth="1"/>
    <col min="5" max="5" width="13.7109375" customWidth="1"/>
    <col min="6" max="6" width="12.85546875" customWidth="1"/>
    <col min="7" max="7" width="14.5703125" customWidth="1"/>
  </cols>
  <sheetData>
    <row r="1" spans="1:7" ht="23.25" x14ac:dyDescent="0.35">
      <c r="A1" s="55" t="s">
        <v>184</v>
      </c>
      <c r="B1" s="55"/>
      <c r="C1" s="55"/>
      <c r="D1" s="55"/>
      <c r="E1" s="55"/>
      <c r="F1" s="55"/>
      <c r="G1" s="55"/>
    </row>
    <row r="2" spans="1:7" s="11" customFormat="1" ht="45" x14ac:dyDescent="0.25">
      <c r="A2" s="8" t="s">
        <v>185</v>
      </c>
      <c r="B2" s="9" t="s">
        <v>186</v>
      </c>
      <c r="C2" s="9" t="s">
        <v>187</v>
      </c>
      <c r="D2" s="8" t="s">
        <v>188</v>
      </c>
      <c r="E2" s="9" t="s">
        <v>189</v>
      </c>
      <c r="F2" s="9" t="s">
        <v>190</v>
      </c>
      <c r="G2" s="10" t="s">
        <v>191</v>
      </c>
    </row>
    <row r="3" spans="1:7" x14ac:dyDescent="0.25">
      <c r="A3" s="44">
        <v>1</v>
      </c>
      <c r="B3" s="45" t="s">
        <v>252</v>
      </c>
      <c r="C3" s="45" t="s">
        <v>260</v>
      </c>
      <c r="D3" s="46" t="s">
        <v>258</v>
      </c>
      <c r="E3" s="45" t="s">
        <v>259</v>
      </c>
      <c r="F3" s="47" t="s">
        <v>192</v>
      </c>
      <c r="G3" s="44" t="s">
        <v>276</v>
      </c>
    </row>
    <row r="4" spans="1:7" x14ac:dyDescent="0.25">
      <c r="A4" s="47">
        <v>2</v>
      </c>
      <c r="B4" s="47" t="s">
        <v>253</v>
      </c>
      <c r="C4" s="45" t="s">
        <v>260</v>
      </c>
      <c r="D4" s="48" t="s">
        <v>261</v>
      </c>
      <c r="E4" s="45" t="s">
        <v>259</v>
      </c>
      <c r="F4" s="47" t="s">
        <v>192</v>
      </c>
      <c r="G4" s="44" t="s">
        <v>276</v>
      </c>
    </row>
    <row r="5" spans="1:7" x14ac:dyDescent="0.25">
      <c r="A5" s="44">
        <v>3</v>
      </c>
      <c r="B5" s="45" t="s">
        <v>193</v>
      </c>
      <c r="C5" s="45" t="s">
        <v>262</v>
      </c>
      <c r="D5" s="46" t="s">
        <v>263</v>
      </c>
      <c r="E5" s="45" t="s">
        <v>259</v>
      </c>
      <c r="F5" s="47" t="s">
        <v>192</v>
      </c>
      <c r="G5" s="44" t="s">
        <v>276</v>
      </c>
    </row>
    <row r="6" spans="1:7" x14ac:dyDescent="0.25">
      <c r="A6" s="47">
        <v>4</v>
      </c>
      <c r="B6" s="45" t="s">
        <v>254</v>
      </c>
      <c r="C6" s="45" t="s">
        <v>672</v>
      </c>
      <c r="D6" s="46" t="s">
        <v>265</v>
      </c>
      <c r="E6" s="47" t="s">
        <v>264</v>
      </c>
      <c r="F6" s="47" t="s">
        <v>192</v>
      </c>
      <c r="G6" s="44" t="s">
        <v>276</v>
      </c>
    </row>
    <row r="7" spans="1:7" x14ac:dyDescent="0.25">
      <c r="A7" s="44">
        <v>5</v>
      </c>
      <c r="B7" s="45" t="s">
        <v>255</v>
      </c>
      <c r="C7" s="45" t="s">
        <v>266</v>
      </c>
      <c r="D7" s="46" t="s">
        <v>267</v>
      </c>
      <c r="E7" s="47" t="s">
        <v>268</v>
      </c>
      <c r="F7" s="47" t="s">
        <v>192</v>
      </c>
      <c r="G7" s="44" t="s">
        <v>276</v>
      </c>
    </row>
    <row r="8" spans="1:7" x14ac:dyDescent="0.25">
      <c r="A8" s="47">
        <v>6</v>
      </c>
      <c r="B8" s="49" t="s">
        <v>256</v>
      </c>
      <c r="C8" s="45" t="s">
        <v>673</v>
      </c>
      <c r="D8" s="50" t="s">
        <v>269</v>
      </c>
      <c r="E8" s="45" t="s">
        <v>270</v>
      </c>
      <c r="F8" s="47" t="s">
        <v>192</v>
      </c>
      <c r="G8" s="44" t="s">
        <v>276</v>
      </c>
    </row>
    <row r="9" spans="1:7" x14ac:dyDescent="0.25">
      <c r="A9" s="44">
        <v>7</v>
      </c>
      <c r="B9" s="49" t="s">
        <v>666</v>
      </c>
      <c r="C9" s="45" t="s">
        <v>659</v>
      </c>
      <c r="D9" s="50" t="s">
        <v>669</v>
      </c>
      <c r="E9" s="45" t="s">
        <v>259</v>
      </c>
      <c r="F9" s="47" t="s">
        <v>192</v>
      </c>
      <c r="G9" s="44" t="s">
        <v>276</v>
      </c>
    </row>
    <row r="10" spans="1:7" x14ac:dyDescent="0.25">
      <c r="A10" s="31">
        <v>8</v>
      </c>
      <c r="B10" s="31" t="s">
        <v>654</v>
      </c>
      <c r="C10" s="31" t="s">
        <v>655</v>
      </c>
      <c r="D10" s="51">
        <v>40966</v>
      </c>
      <c r="E10" s="31" t="s">
        <v>656</v>
      </c>
      <c r="F10" s="31" t="s">
        <v>657</v>
      </c>
      <c r="G10" s="31" t="s">
        <v>276</v>
      </c>
    </row>
    <row r="11" spans="1:7" x14ac:dyDescent="0.25">
      <c r="A11" s="31">
        <v>9</v>
      </c>
      <c r="B11" s="31" t="s">
        <v>658</v>
      </c>
      <c r="C11" s="31" t="s">
        <v>659</v>
      </c>
      <c r="D11" s="51">
        <v>40921</v>
      </c>
      <c r="E11" s="31" t="s">
        <v>259</v>
      </c>
      <c r="F11" s="31" t="s">
        <v>657</v>
      </c>
      <c r="G11" s="31" t="s">
        <v>276</v>
      </c>
    </row>
    <row r="12" spans="1:7" x14ac:dyDescent="0.25">
      <c r="A12" s="31">
        <f t="shared" ref="A12" si="0">A11+1</f>
        <v>10</v>
      </c>
      <c r="B12" s="31" t="s">
        <v>660</v>
      </c>
      <c r="C12" s="31" t="s">
        <v>659</v>
      </c>
      <c r="D12" s="51">
        <v>40921</v>
      </c>
      <c r="E12" s="31" t="s">
        <v>259</v>
      </c>
      <c r="F12" s="31" t="s">
        <v>657</v>
      </c>
      <c r="G12" s="31" t="s">
        <v>276</v>
      </c>
    </row>
    <row r="13" spans="1:7" ht="30" x14ac:dyDescent="0.25">
      <c r="A13" s="31">
        <v>11</v>
      </c>
      <c r="B13" s="31" t="s">
        <v>667</v>
      </c>
      <c r="C13" s="31" t="s">
        <v>670</v>
      </c>
      <c r="D13" s="51">
        <v>40892</v>
      </c>
      <c r="E13" s="31" t="s">
        <v>656</v>
      </c>
      <c r="F13" s="31" t="s">
        <v>657</v>
      </c>
      <c r="G13" s="31" t="s">
        <v>276</v>
      </c>
    </row>
    <row r="14" spans="1:7" x14ac:dyDescent="0.25">
      <c r="A14" s="32">
        <v>12</v>
      </c>
      <c r="B14" s="33" t="s">
        <v>661</v>
      </c>
      <c r="C14" s="34" t="s">
        <v>662</v>
      </c>
      <c r="D14" s="35">
        <v>39809</v>
      </c>
      <c r="E14" s="34" t="s">
        <v>656</v>
      </c>
      <c r="F14" s="34" t="s">
        <v>663</v>
      </c>
      <c r="G14" s="32" t="s">
        <v>276</v>
      </c>
    </row>
    <row r="15" spans="1:7" x14ac:dyDescent="0.25">
      <c r="A15" s="32">
        <v>13</v>
      </c>
      <c r="B15" s="32" t="s">
        <v>664</v>
      </c>
      <c r="C15" s="32" t="s">
        <v>260</v>
      </c>
      <c r="D15" s="35" t="s">
        <v>665</v>
      </c>
      <c r="E15" s="34" t="s">
        <v>259</v>
      </c>
      <c r="F15" s="34" t="s">
        <v>663</v>
      </c>
      <c r="G15" s="32" t="s">
        <v>276</v>
      </c>
    </row>
    <row r="16" spans="1:7" ht="30" x14ac:dyDescent="0.25">
      <c r="A16" s="32">
        <v>14</v>
      </c>
      <c r="B16" s="32" t="s">
        <v>668</v>
      </c>
      <c r="C16" s="57" t="s">
        <v>671</v>
      </c>
      <c r="D16" s="35">
        <v>40892</v>
      </c>
      <c r="E16" s="32" t="s">
        <v>656</v>
      </c>
      <c r="F16" s="32" t="s">
        <v>663</v>
      </c>
      <c r="G16" s="32" t="s">
        <v>276</v>
      </c>
    </row>
  </sheetData>
  <mergeCells count="1">
    <mergeCell ref="A1:G1"/>
  </mergeCells>
  <pageMargins left="0.23622047244094491" right="0.19685039370078741" top="0.2" bottom="0.19685039370078741" header="0.2" footer="0.19685039370078741"/>
  <pageSetup paperSize="9" scale="1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JTP Scrap list</vt:lpstr>
      <vt:lpstr>MTP Scrap list</vt:lpstr>
      <vt:lpstr>ATP Scrap list</vt:lpstr>
      <vt:lpstr>YEP Scrap Vehicals</vt:lpstr>
      <vt:lpstr>'YEP Scrap Vehicals'!Print_Area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Kumar</dc:creator>
  <cp:lastModifiedBy>Sunil Tulsi Yadav</cp:lastModifiedBy>
  <cp:lastPrinted>2024-10-17T06:13:27Z</cp:lastPrinted>
  <dcterms:created xsi:type="dcterms:W3CDTF">2023-05-05T05:38:53Z</dcterms:created>
  <dcterms:modified xsi:type="dcterms:W3CDTF">2024-10-17T06:45:07Z</dcterms:modified>
</cp:coreProperties>
</file>